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мониторинг\"/>
    </mc:Choice>
  </mc:AlternateContent>
  <bookViews>
    <workbookView xWindow="0" yWindow="0" windowWidth="23040" windowHeight="9060"/>
  </bookViews>
  <sheets>
    <sheet name="ортаңғы топ" sheetId="2" r:id="rId1"/>
    <sheet name="ересек топ" sheetId="3" r:id="rId2"/>
  </sheets>
  <calcPr calcId="162913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0" i="3" l="1"/>
  <c r="D50" i="3"/>
  <c r="E49" i="3"/>
  <c r="D49" i="3"/>
  <c r="E48" i="3"/>
  <c r="D48" i="3"/>
  <c r="E47" i="3"/>
  <c r="D47" i="3"/>
  <c r="M46" i="3"/>
  <c r="L46" i="3"/>
  <c r="K46" i="3"/>
  <c r="J46" i="3"/>
  <c r="I46" i="3"/>
  <c r="H46" i="3"/>
  <c r="G46" i="3"/>
  <c r="F46" i="3"/>
  <c r="E46" i="3"/>
  <c r="D46" i="3"/>
  <c r="M45" i="3"/>
  <c r="L45" i="3"/>
  <c r="K45" i="3"/>
  <c r="J45" i="3"/>
  <c r="I45" i="3"/>
  <c r="H45" i="3"/>
  <c r="G45" i="3"/>
  <c r="F45" i="3"/>
  <c r="E45" i="3"/>
  <c r="D45" i="3"/>
  <c r="M44" i="3"/>
  <c r="L44" i="3"/>
  <c r="K44" i="3"/>
  <c r="J44" i="3"/>
  <c r="I44" i="3"/>
  <c r="H44" i="3"/>
  <c r="G44" i="3"/>
  <c r="F44" i="3"/>
  <c r="E44" i="3"/>
  <c r="D44" i="3"/>
  <c r="M43" i="3"/>
  <c r="L43" i="3"/>
  <c r="K43" i="3"/>
  <c r="J43" i="3"/>
  <c r="I43" i="3"/>
  <c r="H43" i="3"/>
  <c r="G43" i="3"/>
  <c r="F43" i="3"/>
  <c r="E43" i="3"/>
  <c r="D43" i="3"/>
  <c r="E41" i="3"/>
  <c r="D41" i="3"/>
  <c r="E40" i="3"/>
  <c r="D40" i="3"/>
  <c r="E39" i="3"/>
  <c r="D39" i="3"/>
  <c r="E38" i="3"/>
  <c r="D38" i="3"/>
  <c r="I37" i="3"/>
  <c r="H37" i="3"/>
  <c r="G37" i="3"/>
  <c r="F37" i="3"/>
  <c r="E37" i="3"/>
  <c r="D37" i="3"/>
  <c r="I36" i="3"/>
  <c r="H36" i="3"/>
  <c r="G36" i="3"/>
  <c r="F36" i="3"/>
  <c r="E36" i="3"/>
  <c r="D36" i="3"/>
  <c r="I35" i="3"/>
  <c r="H35" i="3"/>
  <c r="G35" i="3"/>
  <c r="F35" i="3"/>
  <c r="E35" i="3"/>
  <c r="D35" i="3"/>
  <c r="I34" i="3"/>
  <c r="H34" i="3"/>
  <c r="G34" i="3"/>
  <c r="F34" i="3"/>
  <c r="E34" i="3"/>
  <c r="D34" i="3"/>
  <c r="E32" i="3"/>
  <c r="D32" i="3"/>
  <c r="E31" i="3"/>
  <c r="D31" i="3"/>
  <c r="E30" i="3"/>
  <c r="D30" i="3"/>
  <c r="E29" i="3"/>
  <c r="D29" i="3"/>
  <c r="GR26" i="3"/>
  <c r="GQ26" i="3"/>
  <c r="GP26" i="3"/>
  <c r="GO26" i="3"/>
  <c r="GN26" i="3"/>
  <c r="GM26" i="3"/>
  <c r="GL26" i="3"/>
  <c r="GK26" i="3"/>
  <c r="GJ26" i="3"/>
  <c r="GI26" i="3"/>
  <c r="GH26" i="3"/>
  <c r="GG26" i="3"/>
  <c r="GF26" i="3"/>
  <c r="GE26" i="3"/>
  <c r="GD26" i="3"/>
  <c r="GC26" i="3"/>
  <c r="GB26" i="3"/>
  <c r="GA26" i="3"/>
  <c r="FZ26" i="3"/>
  <c r="FY26" i="3"/>
  <c r="FX26" i="3"/>
  <c r="FW26" i="3"/>
  <c r="FV26" i="3"/>
  <c r="FU26" i="3"/>
  <c r="FT26" i="3"/>
  <c r="FS26" i="3"/>
  <c r="FR26" i="3"/>
  <c r="FQ26" i="3"/>
  <c r="FP26" i="3"/>
  <c r="FO26" i="3"/>
  <c r="FN26" i="3"/>
  <c r="FM26" i="3"/>
  <c r="FL26" i="3"/>
  <c r="FK26" i="3"/>
  <c r="FJ26" i="3"/>
  <c r="FI26" i="3"/>
  <c r="FH26" i="3"/>
  <c r="FG26" i="3"/>
  <c r="FF26" i="3"/>
  <c r="FE26" i="3"/>
  <c r="FD26" i="3"/>
  <c r="FC26" i="3"/>
  <c r="FB26" i="3"/>
  <c r="FA26" i="3"/>
  <c r="EZ26" i="3"/>
  <c r="EY26" i="3"/>
  <c r="EX26" i="3"/>
  <c r="EW26" i="3"/>
  <c r="EV26" i="3"/>
  <c r="EU26" i="3"/>
  <c r="ET26" i="3"/>
  <c r="ES26" i="3"/>
  <c r="ER26" i="3"/>
  <c r="EQ26" i="3"/>
  <c r="EP26" i="3"/>
  <c r="EO26" i="3"/>
  <c r="EN26" i="3"/>
  <c r="EM26" i="3"/>
  <c r="EL26" i="3"/>
  <c r="EK26" i="3"/>
  <c r="EJ26" i="3"/>
  <c r="EI26" i="3"/>
  <c r="EH26" i="3"/>
  <c r="EG26" i="3"/>
  <c r="EF26" i="3"/>
  <c r="EE26" i="3"/>
  <c r="ED26" i="3"/>
  <c r="EC26" i="3"/>
  <c r="EB26" i="3"/>
  <c r="EA26" i="3"/>
  <c r="DZ26" i="3"/>
  <c r="DY26" i="3"/>
  <c r="DX26" i="3"/>
  <c r="DW26" i="3"/>
  <c r="DV26" i="3"/>
  <c r="DU26" i="3"/>
  <c r="DT26" i="3"/>
  <c r="DS26" i="3"/>
  <c r="DR26" i="3"/>
  <c r="DQ26" i="3"/>
  <c r="DP26" i="3"/>
  <c r="DO26" i="3"/>
  <c r="DN26" i="3"/>
  <c r="DM26" i="3"/>
  <c r="DL26" i="3"/>
  <c r="DK26" i="3"/>
  <c r="DJ26" i="3"/>
  <c r="DI26" i="3"/>
  <c r="DH26" i="3"/>
  <c r="DG26" i="3"/>
  <c r="DF26" i="3"/>
  <c r="DE26" i="3"/>
  <c r="DD26" i="3"/>
  <c r="DC26" i="3"/>
  <c r="DB26" i="3"/>
  <c r="DA26" i="3"/>
  <c r="CZ26" i="3"/>
  <c r="CY26" i="3"/>
  <c r="CX26" i="3"/>
  <c r="CW26" i="3"/>
  <c r="CV26" i="3"/>
  <c r="CU26" i="3"/>
  <c r="CT26" i="3"/>
  <c r="CS26" i="3"/>
  <c r="CR26" i="3"/>
  <c r="CQ26" i="3"/>
  <c r="CP26" i="3"/>
  <c r="CO26" i="3"/>
  <c r="CN26" i="3"/>
  <c r="CM26" i="3"/>
  <c r="CL26" i="3"/>
  <c r="CK26" i="3"/>
  <c r="CJ26" i="3"/>
  <c r="CI26" i="3"/>
  <c r="CH26" i="3"/>
  <c r="CG26" i="3"/>
  <c r="CF26" i="3"/>
  <c r="CE26" i="3"/>
  <c r="CD26" i="3"/>
  <c r="CC26" i="3"/>
  <c r="CB26" i="3"/>
  <c r="CA26" i="3"/>
  <c r="BZ26" i="3"/>
  <c r="BY26" i="3"/>
  <c r="BX26" i="3"/>
  <c r="BW26" i="3"/>
  <c r="BV26" i="3"/>
  <c r="BU26" i="3"/>
  <c r="BT26" i="3"/>
  <c r="BS26" i="3"/>
  <c r="BR26" i="3"/>
  <c r="BQ26" i="3"/>
  <c r="BP26" i="3"/>
  <c r="BO26" i="3"/>
  <c r="BN26" i="3"/>
  <c r="BM26" i="3"/>
  <c r="BL26" i="3"/>
  <c r="BK26" i="3"/>
  <c r="BJ26" i="3"/>
  <c r="BI26" i="3"/>
  <c r="BH26" i="3"/>
  <c r="BG26" i="3"/>
  <c r="BF26" i="3"/>
  <c r="BE26" i="3"/>
  <c r="BD26" i="3"/>
  <c r="BC26" i="3"/>
  <c r="BB26" i="3"/>
  <c r="BA26" i="3"/>
  <c r="AZ26" i="3"/>
  <c r="AY26" i="3"/>
  <c r="AX26" i="3"/>
  <c r="AW26" i="3"/>
  <c r="AV26" i="3"/>
  <c r="AU26" i="3"/>
  <c r="AT26" i="3"/>
  <c r="AS26" i="3"/>
  <c r="AR26" i="3"/>
  <c r="AQ26" i="3"/>
  <c r="AP26" i="3"/>
  <c r="AO26" i="3"/>
  <c r="AN26" i="3"/>
  <c r="AM26" i="3"/>
  <c r="AL26" i="3"/>
  <c r="AK26" i="3"/>
  <c r="AJ26" i="3"/>
  <c r="AI26" i="3"/>
  <c r="AH26" i="3"/>
  <c r="AG26" i="3"/>
  <c r="AF26" i="3"/>
  <c r="AE26" i="3"/>
  <c r="AD26" i="3"/>
  <c r="AC26" i="3"/>
  <c r="AB26" i="3"/>
  <c r="AA26" i="3"/>
  <c r="Z26" i="3"/>
  <c r="Y26" i="3"/>
  <c r="X26" i="3"/>
  <c r="W26" i="3"/>
  <c r="V26" i="3"/>
  <c r="U26" i="3"/>
  <c r="T26" i="3"/>
  <c r="S26" i="3"/>
  <c r="R26" i="3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GR25" i="3"/>
  <c r="GQ25" i="3"/>
  <c r="GP25" i="3"/>
  <c r="GO25" i="3"/>
  <c r="GN25" i="3"/>
  <c r="GM25" i="3"/>
  <c r="GL25" i="3"/>
  <c r="GK25" i="3"/>
  <c r="GJ25" i="3"/>
  <c r="GI25" i="3"/>
  <c r="GH25" i="3"/>
  <c r="GG25" i="3"/>
  <c r="GF25" i="3"/>
  <c r="GE25" i="3"/>
  <c r="GD25" i="3"/>
  <c r="GC25" i="3"/>
  <c r="GB25" i="3"/>
  <c r="GA25" i="3"/>
  <c r="FZ25" i="3"/>
  <c r="FY25" i="3"/>
  <c r="FX25" i="3"/>
  <c r="FW25" i="3"/>
  <c r="FV25" i="3"/>
  <c r="FU25" i="3"/>
  <c r="FT25" i="3"/>
  <c r="FS25" i="3"/>
  <c r="FR25" i="3"/>
  <c r="FQ25" i="3"/>
  <c r="FP25" i="3"/>
  <c r="FO25" i="3"/>
  <c r="FN25" i="3"/>
  <c r="FM25" i="3"/>
  <c r="FL25" i="3"/>
  <c r="FK25" i="3"/>
  <c r="FJ25" i="3"/>
  <c r="FI25" i="3"/>
  <c r="FH25" i="3"/>
  <c r="FG25" i="3"/>
  <c r="FF25" i="3"/>
  <c r="FE25" i="3"/>
  <c r="FD25" i="3"/>
  <c r="FC25" i="3"/>
  <c r="FB25" i="3"/>
  <c r="FA25" i="3"/>
  <c r="EZ25" i="3"/>
  <c r="EY25" i="3"/>
  <c r="EX25" i="3"/>
  <c r="EW25" i="3"/>
  <c r="EV25" i="3"/>
  <c r="EU25" i="3"/>
  <c r="ET25" i="3"/>
  <c r="ES25" i="3"/>
  <c r="ER25" i="3"/>
  <c r="EQ25" i="3"/>
  <c r="EP25" i="3"/>
  <c r="EO25" i="3"/>
  <c r="EN25" i="3"/>
  <c r="EM25" i="3"/>
  <c r="EL25" i="3"/>
  <c r="EK25" i="3"/>
  <c r="EJ25" i="3"/>
  <c r="EI25" i="3"/>
  <c r="EH25" i="3"/>
  <c r="EG25" i="3"/>
  <c r="EF25" i="3"/>
  <c r="EE25" i="3"/>
  <c r="ED25" i="3"/>
  <c r="EC25" i="3"/>
  <c r="EB25" i="3"/>
  <c r="EA25" i="3"/>
  <c r="DZ25" i="3"/>
  <c r="DY25" i="3"/>
  <c r="DX25" i="3"/>
  <c r="DW25" i="3"/>
  <c r="DV25" i="3"/>
  <c r="DU25" i="3"/>
  <c r="DT25" i="3"/>
  <c r="DS25" i="3"/>
  <c r="DR25" i="3"/>
  <c r="DQ25" i="3"/>
  <c r="DP25" i="3"/>
  <c r="DO25" i="3"/>
  <c r="DN25" i="3"/>
  <c r="DM25" i="3"/>
  <c r="DL25" i="3"/>
  <c r="DK25" i="3"/>
  <c r="DJ25" i="3"/>
  <c r="DI25" i="3"/>
  <c r="DH25" i="3"/>
  <c r="DG25" i="3"/>
  <c r="DF25" i="3"/>
  <c r="DE25" i="3"/>
  <c r="DD25" i="3"/>
  <c r="DC25" i="3"/>
  <c r="DB25" i="3"/>
  <c r="DA25" i="3"/>
  <c r="CZ25" i="3"/>
  <c r="CY25" i="3"/>
  <c r="CX25" i="3"/>
  <c r="CW25" i="3"/>
  <c r="CV25" i="3"/>
  <c r="CU25" i="3"/>
  <c r="CT25" i="3"/>
  <c r="CS25" i="3"/>
  <c r="CR25" i="3"/>
  <c r="CQ25" i="3"/>
  <c r="CP25" i="3"/>
  <c r="CO25" i="3"/>
  <c r="CN25" i="3"/>
  <c r="CM25" i="3"/>
  <c r="CL25" i="3"/>
  <c r="CK25" i="3"/>
  <c r="CJ25" i="3"/>
  <c r="CI25" i="3"/>
  <c r="CH25" i="3"/>
  <c r="CG25" i="3"/>
  <c r="CF25" i="3"/>
  <c r="CE25" i="3"/>
  <c r="CD25" i="3"/>
  <c r="CC25" i="3"/>
  <c r="CB25" i="3"/>
  <c r="CA25" i="3"/>
  <c r="BZ25" i="3"/>
  <c r="BY25" i="3"/>
  <c r="BX25" i="3"/>
  <c r="BW25" i="3"/>
  <c r="BV25" i="3"/>
  <c r="BU25" i="3"/>
  <c r="BT25" i="3"/>
  <c r="BS25" i="3"/>
  <c r="BR25" i="3"/>
  <c r="BQ25" i="3"/>
  <c r="BP25" i="3"/>
  <c r="BO25" i="3"/>
  <c r="BN25" i="3"/>
  <c r="BM25" i="3"/>
  <c r="BL25" i="3"/>
  <c r="BK25" i="3"/>
  <c r="BJ25" i="3"/>
  <c r="BI25" i="3"/>
  <c r="BH25" i="3"/>
  <c r="BG25" i="3"/>
  <c r="BF25" i="3"/>
  <c r="BE25" i="3"/>
  <c r="BD25" i="3"/>
  <c r="BC25" i="3"/>
  <c r="BB25" i="3"/>
  <c r="BA25" i="3"/>
  <c r="AZ25" i="3"/>
  <c r="AY25" i="3"/>
  <c r="AX25" i="3"/>
  <c r="AW25" i="3"/>
  <c r="AV25" i="3"/>
  <c r="AU25" i="3"/>
  <c r="AT25" i="3"/>
  <c r="AS25" i="3"/>
  <c r="AR25" i="3"/>
  <c r="AQ25" i="3"/>
  <c r="AP25" i="3"/>
  <c r="AO25" i="3"/>
  <c r="AN25" i="3"/>
  <c r="AM25" i="3"/>
  <c r="AL25" i="3"/>
  <c r="AK25" i="3"/>
  <c r="AJ25" i="3"/>
  <c r="AI25" i="3"/>
  <c r="AH25" i="3"/>
  <c r="AG25" i="3"/>
  <c r="AF25" i="3"/>
  <c r="AE25" i="3"/>
  <c r="AD25" i="3"/>
  <c r="AC25" i="3"/>
  <c r="AB25" i="3"/>
  <c r="AA25" i="3"/>
  <c r="Z25" i="3"/>
  <c r="Y25" i="3"/>
  <c r="X25" i="3"/>
  <c r="W25" i="3"/>
  <c r="V25" i="3"/>
  <c r="U25" i="3"/>
  <c r="T25" i="3"/>
  <c r="S25" i="3"/>
  <c r="R25" i="3"/>
  <c r="Q25" i="3"/>
  <c r="P25" i="3"/>
  <c r="O25" i="3"/>
  <c r="N25" i="3"/>
  <c r="M25" i="3"/>
  <c r="L25" i="3"/>
  <c r="K25" i="3"/>
  <c r="J25" i="3"/>
  <c r="I25" i="3"/>
  <c r="H25" i="3"/>
  <c r="G25" i="3"/>
  <c r="F25" i="3"/>
  <c r="E25" i="3"/>
  <c r="D25" i="3"/>
  <c r="C25" i="3"/>
  <c r="E47" i="2"/>
  <c r="D47" i="2"/>
  <c r="E46" i="2"/>
  <c r="D46" i="2"/>
  <c r="E45" i="2"/>
  <c r="D45" i="2"/>
  <c r="E44" i="2"/>
  <c r="D44" i="2"/>
  <c r="M43" i="2"/>
  <c r="L43" i="2"/>
  <c r="K43" i="2"/>
  <c r="J43" i="2"/>
  <c r="I43" i="2"/>
  <c r="H43" i="2"/>
  <c r="G43" i="2"/>
  <c r="F43" i="2"/>
  <c r="E43" i="2"/>
  <c r="D43" i="2"/>
  <c r="M42" i="2"/>
  <c r="L42" i="2"/>
  <c r="K42" i="2"/>
  <c r="J42" i="2"/>
  <c r="I42" i="2"/>
  <c r="H42" i="2"/>
  <c r="G42" i="2"/>
  <c r="F42" i="2"/>
  <c r="E42" i="2"/>
  <c r="D42" i="2"/>
  <c r="M41" i="2"/>
  <c r="L41" i="2"/>
  <c r="K41" i="2"/>
  <c r="J41" i="2"/>
  <c r="I41" i="2"/>
  <c r="H41" i="2"/>
  <c r="G41" i="2"/>
  <c r="F41" i="2"/>
  <c r="E41" i="2"/>
  <c r="D41" i="2"/>
  <c r="M40" i="2"/>
  <c r="L40" i="2"/>
  <c r="K40" i="2"/>
  <c r="J40" i="2"/>
  <c r="I40" i="2"/>
  <c r="H40" i="2"/>
  <c r="G40" i="2"/>
  <c r="F40" i="2"/>
  <c r="E40" i="2"/>
  <c r="D40" i="2"/>
  <c r="E38" i="2"/>
  <c r="D38" i="2"/>
  <c r="E37" i="2"/>
  <c r="D37" i="2"/>
  <c r="E36" i="2"/>
  <c r="D36" i="2"/>
  <c r="E35" i="2"/>
  <c r="D35" i="2"/>
  <c r="I34" i="2"/>
  <c r="H34" i="2"/>
  <c r="G34" i="2"/>
  <c r="F34" i="2"/>
  <c r="I33" i="2"/>
  <c r="H33" i="2"/>
  <c r="G33" i="2"/>
  <c r="F33" i="2"/>
  <c r="E33" i="2"/>
  <c r="D33" i="2"/>
  <c r="I32" i="2"/>
  <c r="H32" i="2"/>
  <c r="G32" i="2"/>
  <c r="F32" i="2"/>
  <c r="I31" i="2"/>
  <c r="H31" i="2"/>
  <c r="G31" i="2"/>
  <c r="F31" i="2"/>
  <c r="E31" i="2"/>
  <c r="D31" i="2"/>
  <c r="E29" i="2"/>
  <c r="D29" i="2"/>
  <c r="E28" i="2"/>
  <c r="D28" i="2"/>
  <c r="E27" i="2"/>
  <c r="D27" i="2"/>
  <c r="E26" i="2"/>
  <c r="D26" i="2"/>
  <c r="FK23" i="2"/>
  <c r="FJ23" i="2"/>
  <c r="FI23" i="2"/>
  <c r="FH23" i="2"/>
  <c r="FG23" i="2"/>
  <c r="FF23" i="2"/>
  <c r="FE23" i="2"/>
  <c r="FD23" i="2"/>
  <c r="FC23" i="2"/>
  <c r="FB23" i="2"/>
  <c r="FA23" i="2"/>
  <c r="EZ23" i="2"/>
  <c r="EY23" i="2"/>
  <c r="EX23" i="2"/>
  <c r="EW23" i="2"/>
  <c r="EV23" i="2"/>
  <c r="EU23" i="2"/>
  <c r="ET23" i="2"/>
  <c r="ES23" i="2"/>
  <c r="ER23" i="2"/>
  <c r="EQ23" i="2"/>
  <c r="EP23" i="2"/>
  <c r="EO23" i="2"/>
  <c r="EN23" i="2"/>
  <c r="EM23" i="2"/>
  <c r="EL23" i="2"/>
  <c r="EK23" i="2"/>
  <c r="EJ23" i="2"/>
  <c r="EI23" i="2"/>
  <c r="EH23" i="2"/>
  <c r="EG23" i="2"/>
  <c r="EF23" i="2"/>
  <c r="EE23" i="2"/>
  <c r="ED23" i="2"/>
  <c r="EC23" i="2"/>
  <c r="EB23" i="2"/>
  <c r="EA23" i="2"/>
  <c r="DZ23" i="2"/>
  <c r="DY23" i="2"/>
  <c r="DX23" i="2"/>
  <c r="DW23" i="2"/>
  <c r="DV23" i="2"/>
  <c r="DU23" i="2"/>
  <c r="DT23" i="2"/>
  <c r="DS23" i="2"/>
  <c r="DR23" i="2"/>
  <c r="DQ23" i="2"/>
  <c r="DP23" i="2"/>
  <c r="DO23" i="2"/>
  <c r="DN23" i="2"/>
  <c r="DM23" i="2"/>
  <c r="DL23" i="2"/>
  <c r="DK23" i="2"/>
  <c r="DJ23" i="2"/>
  <c r="DI23" i="2"/>
  <c r="DH23" i="2"/>
  <c r="DG23" i="2"/>
  <c r="DF23" i="2"/>
  <c r="DE23" i="2"/>
  <c r="DD23" i="2"/>
  <c r="DC23" i="2"/>
  <c r="DB23" i="2"/>
  <c r="DA23" i="2"/>
  <c r="CZ23" i="2"/>
  <c r="CY23" i="2"/>
  <c r="CX23" i="2"/>
  <c r="CW23" i="2"/>
  <c r="CV23" i="2"/>
  <c r="CU23" i="2"/>
  <c r="CT23" i="2"/>
  <c r="CS23" i="2"/>
  <c r="CR23" i="2"/>
  <c r="CQ23" i="2"/>
  <c r="CP23" i="2"/>
  <c r="CO23" i="2"/>
  <c r="CN23" i="2"/>
  <c r="CM23" i="2"/>
  <c r="CL23" i="2"/>
  <c r="CK23" i="2"/>
  <c r="CJ23" i="2"/>
  <c r="CI23" i="2"/>
  <c r="CH23" i="2"/>
  <c r="CG23" i="2"/>
  <c r="CF23" i="2"/>
  <c r="CE23" i="2"/>
  <c r="CD23" i="2"/>
  <c r="CC23" i="2"/>
  <c r="CB23" i="2"/>
  <c r="CA23" i="2"/>
  <c r="BZ23" i="2"/>
  <c r="BY23" i="2"/>
  <c r="BX23" i="2"/>
  <c r="BW23" i="2"/>
  <c r="BV23" i="2"/>
  <c r="BU23" i="2"/>
  <c r="BT23" i="2"/>
  <c r="BS23" i="2"/>
  <c r="BR23" i="2"/>
  <c r="BQ23" i="2"/>
  <c r="BP23" i="2"/>
  <c r="BO23" i="2"/>
  <c r="BN23" i="2"/>
  <c r="BM23" i="2"/>
  <c r="BL23" i="2"/>
  <c r="BK23" i="2"/>
  <c r="BJ23" i="2"/>
  <c r="BI23" i="2"/>
  <c r="BH23" i="2"/>
  <c r="BG23" i="2"/>
  <c r="BF23" i="2"/>
  <c r="BE23" i="2"/>
  <c r="BD23" i="2"/>
  <c r="BC23" i="2"/>
  <c r="BB23" i="2"/>
  <c r="BA23" i="2"/>
  <c r="AZ23" i="2"/>
  <c r="AY23" i="2"/>
  <c r="AX23" i="2"/>
  <c r="AW23" i="2"/>
  <c r="AV23" i="2"/>
  <c r="AU23" i="2"/>
  <c r="AT23" i="2"/>
  <c r="AS23" i="2"/>
  <c r="AR23" i="2"/>
  <c r="AQ23" i="2"/>
  <c r="AP23" i="2"/>
  <c r="AO23" i="2"/>
  <c r="AN23" i="2"/>
  <c r="AM23" i="2"/>
  <c r="AL23" i="2"/>
  <c r="AK23" i="2"/>
  <c r="AJ23" i="2"/>
  <c r="AI23" i="2"/>
  <c r="AH23" i="2"/>
  <c r="AG23" i="2"/>
  <c r="AF23" i="2"/>
  <c r="AE23" i="2"/>
  <c r="AD23" i="2"/>
  <c r="AC23" i="2"/>
  <c r="AB23" i="2"/>
  <c r="AA23" i="2"/>
  <c r="Z23" i="2"/>
  <c r="Y23" i="2"/>
  <c r="X23" i="2"/>
  <c r="W23" i="2"/>
  <c r="V23" i="2"/>
  <c r="U23" i="2"/>
  <c r="T23" i="2"/>
  <c r="R23" i="2"/>
  <c r="Q23" i="2"/>
  <c r="P23" i="2"/>
  <c r="O23" i="2"/>
  <c r="N23" i="2"/>
  <c r="M23" i="2"/>
  <c r="L23" i="2"/>
  <c r="K23" i="2"/>
  <c r="J23" i="2"/>
  <c r="I23" i="2"/>
  <c r="H23" i="2"/>
  <c r="G23" i="2"/>
  <c r="F23" i="2"/>
  <c r="E23" i="2"/>
  <c r="D23" i="2"/>
  <c r="C23" i="2"/>
  <c r="FK22" i="2"/>
  <c r="FJ22" i="2"/>
  <c r="FI22" i="2"/>
  <c r="FH22" i="2"/>
  <c r="FG22" i="2"/>
  <c r="FF22" i="2"/>
  <c r="FE22" i="2"/>
  <c r="FD22" i="2"/>
  <c r="FC22" i="2"/>
  <c r="FB22" i="2"/>
  <c r="FA22" i="2"/>
  <c r="EZ22" i="2"/>
  <c r="EY22" i="2"/>
  <c r="EX22" i="2"/>
  <c r="EW22" i="2"/>
  <c r="EV22" i="2"/>
  <c r="EU22" i="2"/>
  <c r="ET22" i="2"/>
  <c r="ES22" i="2"/>
  <c r="ER22" i="2"/>
  <c r="EQ22" i="2"/>
  <c r="EP22" i="2"/>
  <c r="EO22" i="2"/>
  <c r="EN22" i="2"/>
  <c r="EM22" i="2"/>
  <c r="EL22" i="2"/>
  <c r="EK22" i="2"/>
  <c r="EJ22" i="2"/>
  <c r="EI22" i="2"/>
  <c r="EH22" i="2"/>
  <c r="EG22" i="2"/>
  <c r="EF22" i="2"/>
  <c r="EE22" i="2"/>
  <c r="ED22" i="2"/>
  <c r="EC22" i="2"/>
  <c r="EB22" i="2"/>
  <c r="EA22" i="2"/>
  <c r="DZ22" i="2"/>
  <c r="DY22" i="2"/>
  <c r="DX22" i="2"/>
  <c r="DW22" i="2"/>
  <c r="DV22" i="2"/>
  <c r="DU22" i="2"/>
  <c r="DT22" i="2"/>
  <c r="DS22" i="2"/>
  <c r="DR22" i="2"/>
  <c r="DQ22" i="2"/>
  <c r="DP22" i="2"/>
  <c r="DO22" i="2"/>
  <c r="DN22" i="2"/>
  <c r="DM22" i="2"/>
  <c r="DL22" i="2"/>
  <c r="DK22" i="2"/>
  <c r="DJ22" i="2"/>
  <c r="DI22" i="2"/>
  <c r="DH22" i="2"/>
  <c r="DG22" i="2"/>
  <c r="DF22" i="2"/>
  <c r="DE22" i="2"/>
  <c r="DD22" i="2"/>
  <c r="DC22" i="2"/>
  <c r="DB22" i="2"/>
  <c r="DA22" i="2"/>
  <c r="CZ22" i="2"/>
  <c r="CY22" i="2"/>
  <c r="CX22" i="2"/>
  <c r="CW22" i="2"/>
  <c r="CV22" i="2"/>
  <c r="CU22" i="2"/>
  <c r="CT22" i="2"/>
  <c r="CS22" i="2"/>
  <c r="CR22" i="2"/>
  <c r="CQ22" i="2"/>
  <c r="CP22" i="2"/>
  <c r="CO22" i="2"/>
  <c r="CN22" i="2"/>
  <c r="CM22" i="2"/>
  <c r="CL22" i="2"/>
  <c r="CK22" i="2"/>
  <c r="CJ22" i="2"/>
  <c r="CI22" i="2"/>
  <c r="CH22" i="2"/>
  <c r="CG22" i="2"/>
  <c r="CF22" i="2"/>
  <c r="CE22" i="2"/>
  <c r="CD22" i="2"/>
  <c r="CC22" i="2"/>
  <c r="CB22" i="2"/>
  <c r="CA22" i="2"/>
  <c r="BZ22" i="2"/>
  <c r="BY22" i="2"/>
  <c r="BX22" i="2"/>
  <c r="BW22" i="2"/>
  <c r="BV22" i="2"/>
  <c r="BU22" i="2"/>
  <c r="BT22" i="2"/>
  <c r="BS22" i="2"/>
  <c r="BR22" i="2"/>
  <c r="BQ22" i="2"/>
  <c r="BP22" i="2"/>
  <c r="BO22" i="2"/>
  <c r="BN22" i="2"/>
  <c r="BM22" i="2"/>
  <c r="BL22" i="2"/>
  <c r="BK22" i="2"/>
  <c r="BJ22" i="2"/>
  <c r="BI22" i="2"/>
  <c r="BH22" i="2"/>
  <c r="BG22" i="2"/>
  <c r="BF22" i="2"/>
  <c r="BE22" i="2"/>
  <c r="BD22" i="2"/>
  <c r="BC22" i="2"/>
  <c r="BB22" i="2"/>
  <c r="BA22" i="2"/>
  <c r="AZ22" i="2"/>
  <c r="AY22" i="2"/>
  <c r="AX22" i="2"/>
  <c r="AW22" i="2"/>
  <c r="AV22" i="2"/>
  <c r="AU22" i="2"/>
  <c r="AT22" i="2"/>
  <c r="AS22" i="2"/>
  <c r="AR22" i="2"/>
  <c r="AQ22" i="2"/>
  <c r="AP22" i="2"/>
  <c r="AO22" i="2"/>
  <c r="AN22" i="2"/>
  <c r="AM22" i="2"/>
  <c r="AL22" i="2"/>
  <c r="AK22" i="2"/>
  <c r="AJ22" i="2"/>
  <c r="AI22" i="2"/>
  <c r="AH22" i="2"/>
  <c r="AG22" i="2"/>
  <c r="AF22" i="2"/>
  <c r="AE22" i="2"/>
  <c r="AD22" i="2"/>
  <c r="AC22" i="2"/>
  <c r="AB22" i="2"/>
  <c r="AA22" i="2"/>
  <c r="Z22" i="2"/>
  <c r="Y22" i="2"/>
  <c r="X22" i="2"/>
  <c r="W22" i="2"/>
  <c r="V22" i="2"/>
  <c r="U22" i="2"/>
  <c r="T22" i="2"/>
  <c r="S22" i="2"/>
  <c r="S23" i="2" s="1"/>
  <c r="E32" i="2" s="1"/>
  <c r="R22" i="2"/>
  <c r="Q22" i="2"/>
  <c r="P22" i="2"/>
  <c r="O22" i="2"/>
  <c r="N22" i="2"/>
  <c r="M22" i="2"/>
  <c r="L22" i="2"/>
  <c r="K22" i="2"/>
  <c r="J22" i="2"/>
  <c r="I22" i="2"/>
  <c r="H22" i="2"/>
  <c r="G22" i="2"/>
  <c r="F22" i="2"/>
  <c r="E22" i="2"/>
  <c r="D22" i="2"/>
  <c r="C22" i="2"/>
  <c r="E34" i="2" l="1"/>
  <c r="D32" i="2"/>
  <c r="D34" i="2" s="1"/>
</calcChain>
</file>

<file path=xl/sharedStrings.xml><?xml version="1.0" encoding="utf-8"?>
<sst xmlns="http://schemas.openxmlformats.org/spreadsheetml/2006/main" count="749" uniqueCount="647">
  <si>
    <t xml:space="preserve">                                  </t>
  </si>
  <si>
    <t xml:space="preserve">                                  Ортаңғы жас тобына арналған (3 жастағы балалар) бақылау парағы</t>
  </si>
  <si>
    <t xml:space="preserve">                                  Оқу жылы: 2024-2025оқу жылы    Топ: Бөбек              Өткізу кезеңі: бастапқы    Өткізу мерзімі: қыркүйек</t>
  </si>
  <si>
    <t>Қосымша 1</t>
  </si>
  <si>
    <t>№</t>
  </si>
  <si>
    <t>Баланың аты - жөні</t>
  </si>
  <si>
    <r>
      <rPr>
        <sz val="12"/>
        <rFont val="Calibri"/>
        <charset val="204"/>
      </rPr>
      <t xml:space="preserve"> </t>
    </r>
    <r>
      <rPr>
        <b/>
        <sz val="12"/>
        <rFont val="Times New Roman"/>
        <charset val="204"/>
      </rPr>
      <t xml:space="preserve">  Физикалық қасиеттерді дамыту</t>
    </r>
  </si>
  <si>
    <t>Коммуникативтік дағдыларды дамыту</t>
  </si>
  <si>
    <t xml:space="preserve">                      Танымдық және зияткерлік дағдыларды дамыту </t>
  </si>
  <si>
    <t>Балалардың шығармашылық дағдыларын, зерттеу іс-әрекетін дамыту</t>
  </si>
  <si>
    <r>
      <rPr>
        <sz val="11"/>
        <rFont val="Calibri"/>
        <charset val="204"/>
      </rPr>
      <t xml:space="preserve">           </t>
    </r>
    <r>
      <rPr>
        <b/>
        <sz val="11"/>
        <rFont val="Times New Roman"/>
        <charset val="204"/>
      </rPr>
      <t xml:space="preserve">    Әлеуметтік-эмоционалды дағдыларды қалыптастыру</t>
    </r>
  </si>
  <si>
    <t>Дене шынықтыру</t>
  </si>
  <si>
    <t>Сөйлеуді дамыту</t>
  </si>
  <si>
    <t>Көркем әдебиет</t>
  </si>
  <si>
    <t>Қазақ тілі</t>
  </si>
  <si>
    <t>Математика негіздері</t>
  </si>
  <si>
    <t>Сурет салу</t>
  </si>
  <si>
    <t xml:space="preserve">Мүсіндеу </t>
  </si>
  <si>
    <t>Жапсыру</t>
  </si>
  <si>
    <t>Құрастыру</t>
  </si>
  <si>
    <t>Музыка</t>
  </si>
  <si>
    <t>Қоршаған ортамен танысу</t>
  </si>
  <si>
    <t>3-Ф.1</t>
  </si>
  <si>
    <t>3-Ф.2</t>
  </si>
  <si>
    <t>3-Ф.3</t>
  </si>
  <si>
    <t>3-Ф.4</t>
  </si>
  <si>
    <t>3-Ф.5</t>
  </si>
  <si>
    <t>3-К. 1</t>
  </si>
  <si>
    <t>3- К.2</t>
  </si>
  <si>
    <t>3-К.3</t>
  </si>
  <si>
    <t>3-К. 4</t>
  </si>
  <si>
    <t>3-К.5</t>
  </si>
  <si>
    <t>3-К.6</t>
  </si>
  <si>
    <t>3-К.7</t>
  </si>
  <si>
    <t>3-К.8</t>
  </si>
  <si>
    <t>3-К.9</t>
  </si>
  <si>
    <t>3-К.10</t>
  </si>
  <si>
    <t>3-К.11</t>
  </si>
  <si>
    <t>3-К.12</t>
  </si>
  <si>
    <t>3-К.13</t>
  </si>
  <si>
    <t>3-К.14</t>
  </si>
  <si>
    <t>3-К.15</t>
  </si>
  <si>
    <t>3-Т.1</t>
  </si>
  <si>
    <t>3-Т.2</t>
  </si>
  <si>
    <t>3-Т.3</t>
  </si>
  <si>
    <t>3-Т.4</t>
  </si>
  <si>
    <t>3-Т.5</t>
  </si>
  <si>
    <t>3-Ш.1</t>
  </si>
  <si>
    <t>3-Ш.2</t>
  </si>
  <si>
    <t>3-Ш.3</t>
  </si>
  <si>
    <t>3-Ш.4</t>
  </si>
  <si>
    <t>3-Ш.5</t>
  </si>
  <si>
    <t>3-Ш.6</t>
  </si>
  <si>
    <t>3-Ш.7</t>
  </si>
  <si>
    <t>3-Ш.8</t>
  </si>
  <si>
    <t>3-Ш.9</t>
  </si>
  <si>
    <t>3-Ш.10</t>
  </si>
  <si>
    <t>3-Ш.11</t>
  </si>
  <si>
    <t>3-Ш.12</t>
  </si>
  <si>
    <t>3-Ш.13</t>
  </si>
  <si>
    <t>3-Ш.14</t>
  </si>
  <si>
    <t>3-Ш.15</t>
  </si>
  <si>
    <t>3-Ш.16</t>
  </si>
  <si>
    <t>3-Ш.17</t>
  </si>
  <si>
    <t>3-Ш.18</t>
  </si>
  <si>
    <t>3-Ш.19</t>
  </si>
  <si>
    <t>3-Ш.20</t>
  </si>
  <si>
    <t>3-Ш.21</t>
  </si>
  <si>
    <t>3-Ш.22</t>
  </si>
  <si>
    <t>3-Ш.23</t>
  </si>
  <si>
    <t>3-Ш.24</t>
  </si>
  <si>
    <t>3-Ш.25</t>
  </si>
  <si>
    <t>3-Ә.1</t>
  </si>
  <si>
    <t>3-Ә.2</t>
  </si>
  <si>
    <t>3-Ә.3</t>
  </si>
  <si>
    <t>3-Ә.4</t>
  </si>
  <si>
    <t>3-Ә.5</t>
  </si>
  <si>
    <t>аяқтың ұшымен, тізені жоғары көтеріп, жартылай отырып, жүреді, сапта бір-бірлеп, шеңбер бойымен, шашырап, заттарды айналып, аяқтың ұшымен, әр түрлі бағытта жүгіреді:</t>
  </si>
  <si>
    <t>тұрған орнында қос аяқпен, алға қарай жылжып, биіктіктен және ұзындыққа секіреді, оң және сол қолмен қашықтыққа, көлденең нысанаға, тік нысанаға заттарды лақтырады:</t>
  </si>
  <si>
    <t xml:space="preserve"> заттардың арасымен еңбектейді, гимнастикалық қабырғаға өрмелейді және одан түседі:</t>
  </si>
  <si>
    <t>өзіне-өзі қызмет көрсетудің бастапқы дағдыларына ие:</t>
  </si>
  <si>
    <t>күнделікті гигиеналық дағдыларды сақтау қажеттігін біледі:</t>
  </si>
  <si>
    <t>дауысты және кейбір дауыссыз дыбыстарды анық айтады:</t>
  </si>
  <si>
    <t>қоршаған ортаға қатысты әртүрлі сұрақтарға жауап береді</t>
  </si>
  <si>
    <t>сөздерді жіктелуіне, септелуіне қарай байланыстырады</t>
  </si>
  <si>
    <t>дұрыс сөйлеу қарқынына ие:</t>
  </si>
  <si>
    <t>естігені, көргені, өзі қолдан жасаған заттары туралы айтады:</t>
  </si>
  <si>
    <t>кітаптардағы суреттерді өз бетінше, басқа балалармен бірге қарастырады, көрген суреттері бойынша өз ойын айтады:</t>
  </si>
  <si>
    <t>әдеби шығармалардың мазмұнын тыңдайды және түсінеді, сюжетті эмоционалды қабылдайды, кейіпкерлерге жанашырлық танытады:</t>
  </si>
  <si>
    <t>ересектермен бірге ертегілерді, қарапайым көріністерді ойнайды, еркін ойындарда таныс кейіпкерлердің рөлін сомдайды:</t>
  </si>
  <si>
    <t>оқылған шығармадан қызықты үзінділерді, сөздер мен қарапайым сөз тіркестерін  қайталап айтады:</t>
  </si>
  <si>
    <t>тақпақтарды, өлеңдерді мәнерлеп жатқа айтады:</t>
  </si>
  <si>
    <t>қазақ тіліне тән дыбыстарды, осы дыбыстармен берілген сөздерді айтады:</t>
  </si>
  <si>
    <t>өзіне айтылған сөздерді ынта қойып тыңдайды және түсінеді:</t>
  </si>
  <si>
    <t>күнделікті жиі қолданылатын сөздердің мәнін түсінеді және оларды ауызекі сөйлеуде өз бетінше дұрыс қолданады:</t>
  </si>
  <si>
    <t>ересектердің сөзін тыңдайды және түсінеді, өз ойын айтады:</t>
  </si>
  <si>
    <t>таныс ертегілер мен шағын шығармалардың мазмұны бойынша  сұрақтарға жауап береді, мазмұнын өз бетінше қайталап айтады:</t>
  </si>
  <si>
    <t>«бір», «көп» ұғымдарын ажыратады</t>
  </si>
  <si>
    <t>жаңаны тануға ұмтылады, заттарды қызығып, қуанып зерттейді</t>
  </si>
  <si>
    <t>ұзындығы, ені, биіктігі, жалпы шамасы бойынша заттарды салыстырады:</t>
  </si>
  <si>
    <t>ұстау және көру тәсілдері арқылы геометриялық фигураларды зерттейді, атайды:</t>
  </si>
  <si>
    <t>өзіне қатысты кеңістік бағыттарын анықтайды:</t>
  </si>
  <si>
    <t>сызықтарды, штрихтарды, дақтарды, бояуларды ретімен қолдана біледі:</t>
  </si>
  <si>
    <t>негізгі түстерді дұрыс атайды</t>
  </si>
  <si>
    <t xml:space="preserve">тұтас қағаз бетіне бейнені орналастыра алады; </t>
  </si>
  <si>
    <t>пішіндерді бояудың бастапқы дағдыларын игерген</t>
  </si>
  <si>
    <t>сурет салуда ұқыптылық танытады, қауіпсіздікті сақтайды:</t>
  </si>
  <si>
    <t xml:space="preserve">мүсіндеудің әртүрлі тәсілдерін пайдаланады </t>
  </si>
  <si>
    <t>бірнеше бөліктерді қосу, қысу, біріктіру арқылы өсімдіктерді және жануарларды мүсіндейді</t>
  </si>
  <si>
    <t xml:space="preserve">заттар мен бұйымдарды өз бетінше мүсіндей алады </t>
  </si>
  <si>
    <t>жеке жұмыстарын ұжымдық композицияларға біріктіреді</t>
  </si>
  <si>
    <t>мүсіндеу барысында қауіпсіздікті сақтайды</t>
  </si>
  <si>
    <t>желімдеу техникасының бастапқы дағдыларын игерген</t>
  </si>
  <si>
    <t xml:space="preserve">бейнеленетін заттарға сәйкес түрлі-түсті қағаздардан дайын пішіндерді таңдай алады </t>
  </si>
  <si>
    <t>ересектер даярлаған ірі және ұсақ элементтерді орналастырады және желімдейді</t>
  </si>
  <si>
    <t xml:space="preserve">ұжымдық жұмыстарға қатысады және оларды қызығып жасайды </t>
  </si>
  <si>
    <t xml:space="preserve">геометриялық фигураларды ажыратады, оларды ою-өрнектермен безендіреді </t>
  </si>
  <si>
    <t>құрастырылатын құрылысты қарапайым сызбаларға, суреттегі үлгісіне қарап, зерттейді</t>
  </si>
  <si>
    <t>әртүрлі түстегі және пішіндегі бөлшектерден қарапайым құрылыстар тұрғызады</t>
  </si>
  <si>
    <t>ұжымдық құрылыс жасауға қатысады</t>
  </si>
  <si>
    <t>ірі және ұсақ құрылыс материалдарынан, үлгі бойынша, ойдан құрастыра алады</t>
  </si>
  <si>
    <t>өзі құраған құрылысымен ойнайды, ойнап болған соң құрылыс бөлшектерін жинайды:</t>
  </si>
  <si>
    <t>музыкалық шығарманы соңына дейін тыңдайды, музыканың сипатын түсінеді</t>
  </si>
  <si>
    <t>әннің қарқынына сәйкес топпен қосылып ән айтады, әнді барлығымен бірге бастайды және аяқтайды</t>
  </si>
  <si>
    <t>билейтін әуендерге сәйкес қимылдарды өз бетінше орындайды:</t>
  </si>
  <si>
    <t>қазақ халқының қарапайым би қимылдарын біледі:</t>
  </si>
  <si>
    <t>балалар музыка аспаптарын біледі, оларда ойнайды</t>
  </si>
  <si>
    <t>отбасы мүшелері мен өзіне жақын адамдардың есімдерін атайды</t>
  </si>
  <si>
    <t>көлік құралдарын атайды, жаяу жүргіншілерге және жолаушыларға арналған қарапайым ережелерді біледі:</t>
  </si>
  <si>
    <t>тұратын қаласы мен ауылы туралы, Қазақстан Республикасының бас қаласы, мемлекеттік рәміздері туралы бастапқы түсініктерге ие:</t>
  </si>
  <si>
    <t>«дұрыс» немесе «дұрыс емес», «жақсы» немесе «жаман» әрекеттер (қылықтар) туралы қарапайым түсініктерге ие:</t>
  </si>
  <si>
    <t>табиғат бұрышын мекендеушілерді бақылайды, топта, серуенде және табиғатта қауіпсіз мінез-құлық ережелерін сақтайды:</t>
  </si>
  <si>
    <t>аяқтың ұшымен, тізені жоғары көтеріп, жартылай отырып жүре алады, жүгіре алады</t>
  </si>
  <si>
    <t xml:space="preserve"> аяқтың ұшымен, тізені жоғары көтеріп, жартылай отырып, жүруге, жүгіруге талпынады</t>
  </si>
  <si>
    <t>жүреді, аяқтың ұшымен, тізені жоғары көтеріп, жартылай отырып жүре алмайды, жүгіруге қызығушылық танытпайды</t>
  </si>
  <si>
    <t>нұсқауға сәйкес секіреді, лақтырады</t>
  </si>
  <si>
    <t>дұрыс секіруге, лақтыруға талпынады</t>
  </si>
  <si>
    <t>секірудің, лақтырудың қарапайым әдісін меңгерген</t>
  </si>
  <si>
    <t xml:space="preserve"> еңбектейді, өрмелейді</t>
  </si>
  <si>
    <t xml:space="preserve"> заттардың арасымен еңбектеуге, өрмелеуге, заттардан түсуге талпынады</t>
  </si>
  <si>
    <t xml:space="preserve"> заттардың арасымен еңбектей, өрмелей  алмайды және одан түсе алмайды</t>
  </si>
  <si>
    <t xml:space="preserve"> өзіне-өзі қызмет көрсету дағдыларына ие</t>
  </si>
  <si>
    <t xml:space="preserve"> кейбір дағдыларды меңгерген</t>
  </si>
  <si>
    <t>дағдыларды меңгермеген</t>
  </si>
  <si>
    <t xml:space="preserve"> дағдыларды сақтайды</t>
  </si>
  <si>
    <t xml:space="preserve"> дағдыларды меңгерген</t>
  </si>
  <si>
    <t xml:space="preserve"> дағдыларды сақтауға талпынады</t>
  </si>
  <si>
    <t>анық айтады</t>
  </si>
  <si>
    <t>кейбіреуін айтады</t>
  </si>
  <si>
    <t>анық айта алмайды</t>
  </si>
  <si>
    <t>сұрақтарға жауап береді</t>
  </si>
  <si>
    <t>кейбіреуіне жауап береді</t>
  </si>
  <si>
    <t>жауап бермейді</t>
  </si>
  <si>
    <t>байланыстыра алады</t>
  </si>
  <si>
    <t>кейбіреуін байланыстырады</t>
  </si>
  <si>
    <t>байланыстыра алмайды</t>
  </si>
  <si>
    <t>сөйлегенде қарқынды сақтайды</t>
  </si>
  <si>
    <t>дұрыс сөйлеу қарқыны қалыптасады</t>
  </si>
  <si>
    <t>дұрыс сөйлеу қарқыны қалыптаспаған</t>
  </si>
  <si>
    <t>айтып беруге тырысады</t>
  </si>
  <si>
    <t>айта алмайды</t>
  </si>
  <si>
    <t>қарастырады, ойын анық айтады</t>
  </si>
  <si>
    <t>қарастырады, өз ойын толық жеткізе алмайды</t>
  </si>
  <si>
    <t>қарастырады бірақ өз ойын айта алмайды</t>
  </si>
  <si>
    <t>тыңдайды, түсінеді, кейіпкерлерге жанашырлық танытады</t>
  </si>
  <si>
    <t>ішінара түсінеді, жанашырлық танытады</t>
  </si>
  <si>
    <t>тыңдайды және  түсінеді, кейіпкерлерге жанашырлық танытпайды</t>
  </si>
  <si>
    <t>қызығып ойнайды, рөлдерді сомдайды</t>
  </si>
  <si>
    <t>ойнайды, рөлді  сомдауға талпынады</t>
  </si>
  <si>
    <t>ойнамайды және көрністерде ойнауға қызығушылық танытпайды</t>
  </si>
  <si>
    <t>қайталап айтады</t>
  </si>
  <si>
    <t>қайталап айтуға талпынады</t>
  </si>
  <si>
    <t>мәнерлеп, жатқа айтады</t>
  </si>
  <si>
    <t>жатқа айтады, бірақ мәнерлеп айта алмайды</t>
  </si>
  <si>
    <t xml:space="preserve"> сөздерді анық айтпайды </t>
  </si>
  <si>
    <t>тыңдайды, түсінеді</t>
  </si>
  <si>
    <t>кейбіреуін түсінеді</t>
  </si>
  <si>
    <t>тыңдайды, бірақ түсінбейді</t>
  </si>
  <si>
    <t>түсінеді, дұрыс қолданады</t>
  </si>
  <si>
    <t>ішінара түсінеді, қолданады</t>
  </si>
  <si>
    <t>түсінеді, бірақ дұрыс қолдана алмайды</t>
  </si>
  <si>
    <t>тыңдайды және түсінеді, өз ойын айтады</t>
  </si>
  <si>
    <t xml:space="preserve">тыңдайды, түсінеді, ойын айтуға тырысады </t>
  </si>
  <si>
    <t>тыңдайды, ішінара түсінеді, ойын анық жеткізе алмайды</t>
  </si>
  <si>
    <t>түсінеді, сөз тіркестерін құрайды</t>
  </si>
  <si>
    <t>қайталап айта алмайды, бірақ сұрақтарға жауап береді</t>
  </si>
  <si>
    <t>дұрыс ажыратады</t>
  </si>
  <si>
    <t>ішінара ажыратады</t>
  </si>
  <si>
    <t>ажыратуға талпынады</t>
  </si>
  <si>
    <t>жаңа заттарды  белсенді зеделейді, білуге құмар</t>
  </si>
  <si>
    <t xml:space="preserve"> заттарды зеделейді, жаңа заттарды зерделеуге   уақытша  қызығушылық танытады</t>
  </si>
  <si>
    <t>жаңа заттар мен ойыншықтарды  білуге және зерделеуге тырыспайды</t>
  </si>
  <si>
    <t>салыстыра алады</t>
  </si>
  <si>
    <t>кейбіреуін салыстырады</t>
  </si>
  <si>
    <t>салыстыра алмайды</t>
  </si>
  <si>
    <t>зерттейді, атайды</t>
  </si>
  <si>
    <t>зерттейді, ішінара атайды</t>
  </si>
  <si>
    <t>зерттейді, бірақ атай алмайды</t>
  </si>
  <si>
    <t xml:space="preserve">анықтайды </t>
  </si>
  <si>
    <t>ішінара анықтайды</t>
  </si>
  <si>
    <t>анықтай алмайды</t>
  </si>
  <si>
    <t>қолдана алады</t>
  </si>
  <si>
    <t>кейбіреуін қолданады</t>
  </si>
  <si>
    <t>қолдана алмайды</t>
  </si>
  <si>
    <t>дұрыс атайды</t>
  </si>
  <si>
    <t>кейбіреуін атайды</t>
  </si>
  <si>
    <t>толық атай алмайды</t>
  </si>
  <si>
    <t>орналастыра алады</t>
  </si>
  <si>
    <t>кейбіреуін орналастырады</t>
  </si>
  <si>
    <t>орналастыруға тырысады</t>
  </si>
  <si>
    <t>игерген</t>
  </si>
  <si>
    <t>дағдыларды ішінара меңгерген</t>
  </si>
  <si>
    <t>игерген дағдыларын қолдануға талпынады</t>
  </si>
  <si>
    <t>суретті ұқыпты салады, қауіпсіздікті сақтайды</t>
  </si>
  <si>
    <t xml:space="preserve">суретті ұқыпты салуға, қауіпсіздікті сақтауға  талпынады </t>
  </si>
  <si>
    <t>ұқыпты болуға, қауіпсіздікті сақтауға тырысады</t>
  </si>
  <si>
    <t>пайдаланады</t>
  </si>
  <si>
    <t>ішінара қолданады</t>
  </si>
  <si>
    <t>қолдануға тырысады</t>
  </si>
  <si>
    <t>мүсіндей алады</t>
  </si>
  <si>
    <t>мүсіндеуге тырысады</t>
  </si>
  <si>
    <t>мүсіндейді, бірақ бөліктерді біріктіре алмайды</t>
  </si>
  <si>
    <t>мүсіндеуде дербестік танытады</t>
  </si>
  <si>
    <t xml:space="preserve">өз бетінше мүсіндеуге талпынады </t>
  </si>
  <si>
    <t>ересектің көмегімен мүсіндейді</t>
  </si>
  <si>
    <t>біріктіреді</t>
  </si>
  <si>
    <t>ішінара біріктіреді</t>
  </si>
  <si>
    <t>біріктіруге тырысады</t>
  </si>
  <si>
    <t>қауіпсіздікті сақтайды</t>
  </si>
  <si>
    <t>қауіпсіздіктің кейбір ережелерін сақтауға талпынады</t>
  </si>
  <si>
    <t>ескертке кезде қауіпсіздікті сақтайды</t>
  </si>
  <si>
    <t>ішінара игерген</t>
  </si>
  <si>
    <t>игеруге талпынады</t>
  </si>
  <si>
    <t>пішіндерді таңдайды</t>
  </si>
  <si>
    <t>кейбіреуін таңдай алады</t>
  </si>
  <si>
    <t>таңдауға тырысады</t>
  </si>
  <si>
    <t>орналастырады және желімдейді</t>
  </si>
  <si>
    <t>орналастырады, желімді қолдана алмайды</t>
  </si>
  <si>
    <t>желімдеуге талпынады</t>
  </si>
  <si>
    <t>қатысады, қызығып жасайды</t>
  </si>
  <si>
    <t>қатыспайды, жеке жұмыс жасағанды ұнатады</t>
  </si>
  <si>
    <t>қатысуға талаптанады</t>
  </si>
  <si>
    <r>
      <rPr>
        <sz val="9"/>
        <color rgb="FF000000"/>
        <rFont val="Times New Roman"/>
        <charset val="204"/>
      </rPr>
      <t>ажыратады,</t>
    </r>
    <r>
      <rPr>
        <sz val="9"/>
        <color rgb="FF000000"/>
        <rFont val="Times New Roman"/>
        <charset val="204"/>
      </rPr>
      <t xml:space="preserve"> </t>
    </r>
    <r>
      <rPr>
        <sz val="9"/>
        <color rgb="FF000000"/>
        <rFont val="Times New Roman"/>
        <charset val="204"/>
      </rPr>
      <t>безендіреді</t>
    </r>
  </si>
  <si>
    <t>кейбіреуін ажыратады, бірақ безендіре алмайды</t>
  </si>
  <si>
    <t>ажырата алмайды, ою-өрнектерге қызығушылық танытады</t>
  </si>
  <si>
    <t xml:space="preserve">сызбаларға, үлгілерге сәйкес зерттейді </t>
  </si>
  <si>
    <t>зерттеуге қызығушылық танытады</t>
  </si>
  <si>
    <t>зерттеуге талпынбайды</t>
  </si>
  <si>
    <t>құрылыстар тұрғызады</t>
  </si>
  <si>
    <t>құрылыс тұрғызуға талпынады</t>
  </si>
  <si>
    <t>тұрғыза алмайды</t>
  </si>
  <si>
    <t>қатысады</t>
  </si>
  <si>
    <t>ұжымдық жұмысқа қызығушылық танытады</t>
  </si>
  <si>
    <t>қатысады, бірақ белсенділік танытпайды</t>
  </si>
  <si>
    <t>үлгі бойынша және ойдан құрастырады</t>
  </si>
  <si>
    <t>үлгі бойынша құрастырады, ойдан құрастыруға ұмтылады</t>
  </si>
  <si>
    <t>тек үлгі бойынша құрастырады</t>
  </si>
  <si>
    <t>қызығушылықпен ойнайды, жинайды</t>
  </si>
  <si>
    <t>ойнайды, жинауға талпынады</t>
  </si>
  <si>
    <t>ойнамайды, жинамайды</t>
  </si>
  <si>
    <t>тыңдайды, музыкаға қызығушылық танытпайды</t>
  </si>
  <si>
    <t>әнді барлығымен бірге бастайды және аяқтайды</t>
  </si>
  <si>
    <t>әнді барлығымен бірге бастайды, бірге аяқтауға   тырысады</t>
  </si>
  <si>
    <t>әнді барлығымен бірге бастайды, бірақ бірге   айта алмайды</t>
  </si>
  <si>
    <t>белсенділік танытады, қимылдарды өз бетінше орындайды</t>
  </si>
  <si>
    <t>ересекпен бірге  қимылды өз бетінше орындайды</t>
  </si>
  <si>
    <t>өз бетінше орындауға тырысады</t>
  </si>
  <si>
    <t>біледі</t>
  </si>
  <si>
    <t>кейбіреуін біледі</t>
  </si>
  <si>
    <t>білмейді</t>
  </si>
  <si>
    <t>біледі, оларда  қуана ойнайды</t>
  </si>
  <si>
    <t>кейбіреуін біледі,оларда  ойнайды</t>
  </si>
  <si>
    <t>білмейді, оларда  ойнайды</t>
  </si>
  <si>
    <t>анық атайды</t>
  </si>
  <si>
    <t>кейбіреуінің есімдерін атайды</t>
  </si>
  <si>
    <t>атауға талпынады</t>
  </si>
  <si>
    <t>атайды, біледі</t>
  </si>
  <si>
    <t>ішінара атайды, кейбіреуін біледі</t>
  </si>
  <si>
    <t>атауға, білуге талпынады</t>
  </si>
  <si>
    <t>түсініктері бар</t>
  </si>
  <si>
    <t xml:space="preserve">ішінара түсініктері бар </t>
  </si>
  <si>
    <t>түсінуге талпынады</t>
  </si>
  <si>
    <t>«жақсы» немесе «жаман» әрекеттер (қылықтар) туралы қарапайым түсініктері бар</t>
  </si>
  <si>
    <t>кейбір«жақсы» немесе «жаман» әрекеттер (қылықтар) туралы түсініктері бар</t>
  </si>
  <si>
    <t>кейбір«жақсы» немесе «жаман» әрекеттерді (қылықтар) ажыратуға  ұмтылады</t>
  </si>
  <si>
    <t>өзбетінше бақылайды, қауіпсіз мінез-құлық ережелерін сақтайды</t>
  </si>
  <si>
    <t>сирек  бақылайды, сақтауға талпынады</t>
  </si>
  <si>
    <t xml:space="preserve"> ересектің   қарауымен бақылайды, қауіпсіз мінез-құлық ережелерін өз бетінше сақтай алмайды</t>
  </si>
  <si>
    <t xml:space="preserve">Азамат Ерхан Қуантайұлы </t>
  </si>
  <si>
    <t>Консбай Аяла Тулегенқызы</t>
  </si>
  <si>
    <t>Қоблан Айзере Ұланқызы</t>
  </si>
  <si>
    <t>Жеңіс Айлин Рауанқызы</t>
  </si>
  <si>
    <t>Жұмабек Нұрислам Дарханұлы</t>
  </si>
  <si>
    <t>Серік Тамерлан Ерболұлы</t>
  </si>
  <si>
    <t>Сулеймен Амира Дәуренқызы</t>
  </si>
  <si>
    <t>Тельман Абай Асқарұлы</t>
  </si>
  <si>
    <t>Барлығы</t>
  </si>
  <si>
    <t>Педагог пен баланың күтілетін нәтижелерге жетуі, %</t>
  </si>
  <si>
    <t>ЕСКЕРТУ</t>
  </si>
  <si>
    <t>Жоғары</t>
  </si>
  <si>
    <t>3-Ф</t>
  </si>
  <si>
    <t>Орташа</t>
  </si>
  <si>
    <t>Төмен</t>
  </si>
  <si>
    <t>3-К</t>
  </si>
  <si>
    <t>3-Т</t>
  </si>
  <si>
    <t>Мүсіндеу</t>
  </si>
  <si>
    <t>3-Ш</t>
  </si>
  <si>
    <t>3-Ә</t>
  </si>
  <si>
    <t xml:space="preserve">                                  Ересек жас тобына арналған (4 жастағы балалар) бақылау парағы</t>
  </si>
  <si>
    <t xml:space="preserve">                                 Оқу жылы: 2024-2025    Топ: "Айгөлек"                     Өткізу кезеңі: бастапқы    Өткізу мерзімі: қыркүйек</t>
  </si>
  <si>
    <t>4-Ф.1</t>
  </si>
  <si>
    <t>4-Ф.2</t>
  </si>
  <si>
    <t>4-Ф.3</t>
  </si>
  <si>
    <t>4-Ф.4</t>
  </si>
  <si>
    <t>4-Ф.5</t>
  </si>
  <si>
    <t>4-Ф.6</t>
  </si>
  <si>
    <t>4-К. 1</t>
  </si>
  <si>
    <t>4-К.2</t>
  </si>
  <si>
    <t>4- К.3</t>
  </si>
  <si>
    <t>4-К.4</t>
  </si>
  <si>
    <t>4-К.5</t>
  </si>
  <si>
    <t>4-К.6</t>
  </si>
  <si>
    <t>4-К.7</t>
  </si>
  <si>
    <t>4-К.8</t>
  </si>
  <si>
    <t>4-К.9</t>
  </si>
  <si>
    <t>4-К.10</t>
  </si>
  <si>
    <t>4-К.11</t>
  </si>
  <si>
    <t>4-К.12</t>
  </si>
  <si>
    <t>4-К.13</t>
  </si>
  <si>
    <t>4-К. 14</t>
  </si>
  <si>
    <t>4-К.15</t>
  </si>
  <si>
    <t>4-К.16</t>
  </si>
  <si>
    <t>4-К.17</t>
  </si>
  <si>
    <t>4-К.18</t>
  </si>
  <si>
    <t>4-Т.1</t>
  </si>
  <si>
    <t>4-Т.2</t>
  </si>
  <si>
    <t>4-Т.3</t>
  </si>
  <si>
    <t>4-Т.4</t>
  </si>
  <si>
    <t>4-Т.5</t>
  </si>
  <si>
    <t>4-Т.6</t>
  </si>
  <si>
    <t>4-Ш.1</t>
  </si>
  <si>
    <t>4-Ш.2</t>
  </si>
  <si>
    <t>4-Ш.3</t>
  </si>
  <si>
    <t>4-Ш.4</t>
  </si>
  <si>
    <t>4-Ш.5</t>
  </si>
  <si>
    <t>4-Ш.6</t>
  </si>
  <si>
    <t>4-Ш.7</t>
  </si>
  <si>
    <t>4-Ш.8</t>
  </si>
  <si>
    <t>4-Ш.9</t>
  </si>
  <si>
    <t>4-Ш.10</t>
  </si>
  <si>
    <t>4-Ш.11</t>
  </si>
  <si>
    <t>4-Ш.12</t>
  </si>
  <si>
    <t>4-Ш.13</t>
  </si>
  <si>
    <t>4-Ш.14</t>
  </si>
  <si>
    <t>4-Ш.15</t>
  </si>
  <si>
    <t>4-Ш.16</t>
  </si>
  <si>
    <t>4-Ш.17</t>
  </si>
  <si>
    <t>4-Ш.18</t>
  </si>
  <si>
    <t>4-Ш.19</t>
  </si>
  <si>
    <t>4-Ш.20</t>
  </si>
  <si>
    <t>4-Ш.21</t>
  </si>
  <si>
    <t>4-Ш.22</t>
  </si>
  <si>
    <t>4-Ш.23</t>
  </si>
  <si>
    <t>4-Ш.24</t>
  </si>
  <si>
    <t>4-Ш.25</t>
  </si>
  <si>
    <t>4-Ш.26</t>
  </si>
  <si>
    <t>4-Ш.27</t>
  </si>
  <si>
    <t>4-Ш.28</t>
  </si>
  <si>
    <t>4-Ш.29</t>
  </si>
  <si>
    <t>4-Ш.30</t>
  </si>
  <si>
    <t>4-Ә.1</t>
  </si>
  <si>
    <t>4-Ә.2</t>
  </si>
  <si>
    <t>4-Ә.3</t>
  </si>
  <si>
    <t>4-Ә.4</t>
  </si>
  <si>
    <t>4-Ә.5</t>
  </si>
  <si>
    <t>4-Ә.6</t>
  </si>
  <si>
    <t>өкшемен, аяқтың сыртқы қырымен, адымдап, жүруді жүгірумен, секірумен алмастырып, бағытты және қарқынды өзгертіп жүреді:</t>
  </si>
  <si>
    <t>сызықтардың, арқанның, тақтайдың, гимнастикалық скамейканың, бөрененің бойымен тепе-теңдікті сақтап, жүреді:</t>
  </si>
  <si>
    <t>аяқтың ұшымен, тізені жоғары көтеріп, адымдап, сапта бір-бірінің артынан, әртүрлі бағытта, түрлі тапсырмаларды орындай отырып, шапшаң және баяу қарқынмен жүгіреді:</t>
  </si>
  <si>
    <t>доптарды домалатады, заттарды қашықтыққа лақтырады, доптарды кедергілер арқылы лақтырады және қағып алады:</t>
  </si>
  <si>
    <t>қимылды ойындарда физикалық қасиеттерді: жылдамдық, күш, шыдамдылық, икемділік, ептілік көрсетеді:және спорттық ойындардың ережелерін сақтайды:</t>
  </si>
  <si>
    <t>жеке гигиенаның бастапқы дағдыларын сақтайды, өзінің сыртқы келбетін өз бетінше реттейді:</t>
  </si>
  <si>
    <t>дауысты, дауыссыз дыбыстарды дұрыс айтады, белгілі дыбысқа ауызша сөздерді табады:</t>
  </si>
  <si>
    <t>сөйлегенде сөйлемдердің түрлерін (жай және күрделі), сын есімдерді, етістіктерді, үстеулерді, қосымшаларды қолданады:</t>
  </si>
  <si>
    <t>өзін қоршаған ортадан тыс заттар мен құбылыстардың атауларын біледі:</t>
  </si>
  <si>
    <t>сан есімдерді ретімен атайды, оларды зат есімдермен септіктерде, жекеше және көпше түрде байланыстырып айтады:</t>
  </si>
  <si>
    <t>бейнелеген суреттер мен заттар  (бұйымдар)  бойынша әңгімелер құрастырады:</t>
  </si>
  <si>
    <t>шығармалардың, ертегілердің қызықты үзінділерін қайталап айтады:</t>
  </si>
  <si>
    <t>шығарма мазмұнын қайталап айтуда сюжет желісінің реттілігін сақтайды:</t>
  </si>
  <si>
    <t>кітаптағы иллюстрацияларды өз бетінше қарап, ертегі, әңгіме құрастырады:</t>
  </si>
  <si>
    <t>сахналық қойылымдарға қатысады, образды бейнелеу үшін мәнерлілік құралдарын қолданады:</t>
  </si>
  <si>
    <t>дауыс күшін өзгерте отырып, әртүрлі интонацияларды жаңғыртады:</t>
  </si>
  <si>
    <t>еркін ойындарда таныс кейіпкерлердің образын өздігінен сомдайды:</t>
  </si>
  <si>
    <t>рөлді, сюжетті таңдауда бастамашылық пен дербестік танытады.</t>
  </si>
  <si>
    <t>қазақ тіліне тән ө, қ, ү, ұ, і, ғ дыбыстарын жеке, сөз ішінде анық айтады:</t>
  </si>
  <si>
    <t>туыстық қарым-қатынасты білдіретін сөздерді біледі, өзінің отбасы, отбасылық мерекелер, отбасындағы қызықты оқиғалар, салт- дәстүрлер туралы айтады:</t>
  </si>
  <si>
    <t>өлеңдер, санамақтар, жаңылтпаштар, тақпақтарды жатқа айтады:</t>
  </si>
  <si>
    <t>өз ойын жай және жайылма сөйлемдермен жеткізеді:</t>
  </si>
  <si>
    <t>қарым-қатынас барысында балаларды қойылған сұрақтардың сипатына сәйкес хабарлы, лепті, бұйрықты сөйлемдермен жауап береді:</t>
  </si>
  <si>
    <t>өзінің тәжірибесіне сүйеніп, суреттер бойынша әңгіме құрастырады:</t>
  </si>
  <si>
    <t>5 көлемінде санай алады, сандарды ретімен атайды, теңдік және теңсіздік туралы ұғымдарға ие:</t>
  </si>
  <si>
    <t>екі затты ұзындығы, ені және биіктігі, жуандығы бойынша салыстырады:</t>
  </si>
  <si>
    <t>геометриялық фигураларды және геометриялық денелерді көру және сипап сезу арқылы зерттейді, оларды ажыратады және  атайды:</t>
  </si>
  <si>
    <t>тәулік бөліктерін ажыратады, олардың сипаттамалық ерекшеліктерін біледі:</t>
  </si>
  <si>
    <t>кеңістіктегі заттардың өзіне қатысты орнын анықтайды:</t>
  </si>
  <si>
    <t>қарапайым себеп-салдарлық байланысты орнатады:</t>
  </si>
  <si>
    <t>бейнелейтін заттарды қарайды, қолмен ұстап зерттейді:</t>
  </si>
  <si>
    <t>жеке заттарды және сюжеттік композицияларды салады:</t>
  </si>
  <si>
    <t>әрбір затқа тән ерекшеліктерді, олардың бір-біріне арақатынасын жеткізеді:</t>
  </si>
  <si>
    <t>қоңыр, қызғылт сары, ашық жасыл реңктерді таниды:</t>
  </si>
  <si>
    <t>суреттерді қылқаламмен, қаламмен бояу тәсілдерін біледі:</t>
  </si>
  <si>
    <t>өзінің және басқа балалардың жұмыстарын бағалайды:</t>
  </si>
  <si>
    <t>мүсіндейтін затты қолына алып, зерттейді оның өзіне тән ерекшеліктерін беруге  тырысады:</t>
  </si>
  <si>
    <t>ермексаз, сазбалшық, пластикалық кесектерден әртүрлі тәсілдерді қолданып, бейнелерді мүсіндейді:</t>
  </si>
  <si>
    <t>бірнеше бөліктен тұратын заттарды пішіндейді, олардың орналасуын ескере  отырып, пропорцияларды сақтай отырып, бөліктерді байланыстырады:</t>
  </si>
  <si>
    <t>ертегілер мен қоршаған өмір тақырыптарына қарапайым композициялар құрастырады:</t>
  </si>
  <si>
    <t>ұжымдық жұмысқа қатысады:</t>
  </si>
  <si>
    <t>мүсіндеуде қауіпсіздік ережелерін сақтайды:</t>
  </si>
  <si>
    <t>қайшыны дұрыс ұстайды және оны қолдана алады:</t>
  </si>
  <si>
    <t>жемістерді, көгөністерді, гүлдерді, оюларды түрлі тәсілдермен қияды:</t>
  </si>
  <si>
    <t>бірнеше бөліктерден тұратын заттарды орналастырады және желімдейді:</t>
  </si>
  <si>
    <t>қазақ оюларының бөліктерінен, өсімдік және геометриялық пішіндерден өрнектер жасайды, оларды кезектестіріп ретімен желімдейді:</t>
  </si>
  <si>
    <t>ұжымдық жұмыстарды орындауға қатысады:</t>
  </si>
  <si>
    <t>жапсыруда қауіпсіздік ережелерін сақтайды, жұмысты ұқыптылықпен орындайды:</t>
  </si>
  <si>
    <t>құрылыс бөлшектерін ажыратады және атайды, оларды құрылымдық қасиеттерін ескере отырып пайдаланады:</t>
  </si>
  <si>
    <t>өз бетінше ойдан құрастырады:</t>
  </si>
  <si>
    <t>қағаз парағын түрлендіреді, «оригами» үлгісі бойынша қарапайым пішіндер құрастырады:</t>
  </si>
  <si>
    <t>табиғи және қалдық заттардан құрастырады:</t>
  </si>
  <si>
    <t>заттарды өз бетінше таңдап, ойдан композиция құрастырады:</t>
  </si>
  <si>
    <t>қазақ халқының табиғи материалдардан жасалған бұйымдарымен, тұрмыстық заттарын, олардың қандай материалдан жасалғанын біледі:</t>
  </si>
  <si>
    <t>музыканы тыңдау мәдениетін сақтайды (музыкалық шығармаларды алаңдамай соңына дейін тыңдайды), таныс шығармаларды таниды, олардың мазмұны туралы айтады:</t>
  </si>
  <si>
    <t>әнді созып, сөздерін анық айтады, таныс әндерді сүйемелдеумен және сүйемелдеусіз орындайды:</t>
  </si>
  <si>
    <t>музыканың ырғағымен жүреді, қимылдарды музыкамен сәйкестендіреді,  қимылдарды орындауда шапшаңдық пен ептілік танытады:</t>
  </si>
  <si>
    <t>ұлттық би өнеріне қызығушылық танытады, би қимылдарын орындайды:</t>
  </si>
  <si>
    <t>музыка жанрларын анықтайды:</t>
  </si>
  <si>
    <t>ағаш қасықтар, сылдырмақтар, асатаяқ, сазсырнай, домбырада қарапайым әуендерді ойнайды:</t>
  </si>
  <si>
    <t>бала өзінің «Мен» бейнесін көрсетеді, ойын ашық айтады, өзінің пікірін білдіреді, өзімен санасқанды, өзін құрметтегенді ұнатады:</t>
  </si>
  <si>
    <t>отбасының ересек мүшелерінің еңбегі туралы біледі, еңбек етуге қызығушылық танытады, тапсырманы жауапкершілікпен орындауға тырысады:</t>
  </si>
  <si>
    <t>айналасында болып жатқан жағдайларды ой елегінен өткізіп, өзінің әділ пікірін білдіреді:</t>
  </si>
  <si>
    <t>өзінің туған жерін біледі, атайды, Мемлекеттік рәміздерге (ту, елтаңба, әнұран) құрметпен қарайды, өз Отанын – Қазақстан Республикасын мақтан тұтады:</t>
  </si>
  <si>
    <t>жолда жүру ережелерін, қоғамдық көліктегі мінез-құлық мәдениетінің ережелерін біледі:</t>
  </si>
  <si>
    <t>ауа-райындағы және табиғаттағы маусымдық өзгерістерде қарапайым байланыстар орната алады, қоршаған ортада, табиғатта қауіпсіздікті сақтайды:</t>
  </si>
  <si>
    <t xml:space="preserve"> жүреді</t>
  </si>
  <si>
    <t xml:space="preserve">жүруге тырысады
</t>
  </si>
  <si>
    <t>жүруге талпынбайды</t>
  </si>
  <si>
    <t>тепе-теңдікті сақтап, жүреді</t>
  </si>
  <si>
    <t>ішінара тепе-теңдікті сақтап, жүреді</t>
  </si>
  <si>
    <t>тепе-теңдікті сақтай алмайды</t>
  </si>
  <si>
    <t>жүгіреді</t>
  </si>
  <si>
    <t>ішінара жүгіреді</t>
  </si>
  <si>
    <t>жүгіруге талпынбайды</t>
  </si>
  <si>
    <t>домалатады, лақтырады, қағып алады</t>
  </si>
  <si>
    <t>ішінара домалатады, лақтырады, қағып алады</t>
  </si>
  <si>
    <t>домалатуға лақтыруға, қағып алуға талпынбайды</t>
  </si>
  <si>
    <t>көрсетеді, ережелерді сақтайды</t>
  </si>
  <si>
    <t>көрсетпейді, ережелерді сақтамайды</t>
  </si>
  <si>
    <t xml:space="preserve"> гигена дағдыларын сақтайды, сыртқы келбетін өз бетінше реттейді</t>
  </si>
  <si>
    <t xml:space="preserve"> гигена дағдыларын сақтауға  талпынады, сыртқы келбетін өз бетінше реттеуге тырысады
</t>
  </si>
  <si>
    <t xml:space="preserve">гигена дағдыларын өз бетінше сақтамайды, сыртқы келбетіне мән бермейді
</t>
  </si>
  <si>
    <t>дұрыс айтады, сөздерді табады</t>
  </si>
  <si>
    <t>ішінара дұрыс айтады, сөздерді кейде табады</t>
  </si>
  <si>
    <t>дұрыс айтпайды, сөздерді таппайды</t>
  </si>
  <si>
    <t>қолданады</t>
  </si>
  <si>
    <t>қолданбайды</t>
  </si>
  <si>
    <t>атауларын біледі</t>
  </si>
  <si>
    <t>ішінара атауларын біледі</t>
  </si>
  <si>
    <t>атауларын білмейді</t>
  </si>
  <si>
    <t>ретімен атайды, байланыстырып айтады</t>
  </si>
  <si>
    <t>ішінара ретімен атайды, байланыстырып айтады</t>
  </si>
  <si>
    <t xml:space="preserve">ретімен атай алмайды, байланыстырып
айта алмайды
</t>
  </si>
  <si>
    <t>әңгімелер құрастырады</t>
  </si>
  <si>
    <t>ішінара әңгімелер құрастырады</t>
  </si>
  <si>
    <t xml:space="preserve">әңгімелер
құрастыруға талпынбайды
</t>
  </si>
  <si>
    <t>қайталап айтуға тырысады</t>
  </si>
  <si>
    <t>қайталап айтуға талпынбайды</t>
  </si>
  <si>
    <t>реттілігін сақтайды</t>
  </si>
  <si>
    <t>ішінара реттілігін сақтайды</t>
  </si>
  <si>
    <t>реттілігін сақтамайды</t>
  </si>
  <si>
    <t>құрастырады</t>
  </si>
  <si>
    <t>құрастыруға тырысады</t>
  </si>
  <si>
    <t>құрастыруға талпынбайды</t>
  </si>
  <si>
    <t>қатысады, қолданады</t>
  </si>
  <si>
    <t>ішінара қатысады, қолданады</t>
  </si>
  <si>
    <t>қатыспайды, қолданбайды</t>
  </si>
  <si>
    <t>жаңғыртады</t>
  </si>
  <si>
    <t>ішінара жаңғыртады</t>
  </si>
  <si>
    <t>жаңғыруға талпынбайды</t>
  </si>
  <si>
    <t>өздігінен сомдайды</t>
  </si>
  <si>
    <t>өздігінен           сомдауға тырысады</t>
  </si>
  <si>
    <t xml:space="preserve"> қызығушылық танытпайды</t>
  </si>
  <si>
    <t>бастамашылық            пен дербестік танытады</t>
  </si>
  <si>
    <t>ішінара бастамашылық пен дербестік танытады</t>
  </si>
  <si>
    <t>бастамашы лық пен дербестік танытпайд ы</t>
  </si>
  <si>
    <t>ішінара анық айтады</t>
  </si>
  <si>
    <t>нақты біледі, айтады</t>
  </si>
  <si>
    <t>кейбіреуін біледі, айтуға тырысады</t>
  </si>
  <si>
    <t>білмейді, айта алмайды</t>
  </si>
  <si>
    <t>жатқа айтады</t>
  </si>
  <si>
    <t>ішінара жатқа айтады</t>
  </si>
  <si>
    <t>жатқа айтуға талпынбайды</t>
  </si>
  <si>
    <t>жеткізеді</t>
  </si>
  <si>
    <t>жеткізуге тырысады</t>
  </si>
  <si>
    <t>жай сөйлеммен ғана жеткізеді</t>
  </si>
  <si>
    <t>жауап береді</t>
  </si>
  <si>
    <t>ішінара жауап береді</t>
  </si>
  <si>
    <t>жауап беруге талпынбайды</t>
  </si>
  <si>
    <t>әңгіме құрастырады</t>
  </si>
  <si>
    <t>ішінара әңгіме құрастырады</t>
  </si>
  <si>
    <t>әңгіме құрастыра алмайды</t>
  </si>
  <si>
    <t>санайды, ұғымдарды біледі</t>
  </si>
  <si>
    <t>санайды, ұғымдарды ажырата алмайды</t>
  </si>
  <si>
    <t>санайды, ұғымдарды білуге  талпынбайды</t>
  </si>
  <si>
    <t>салыстырады</t>
  </si>
  <si>
    <t>ішінара салыстырады</t>
  </si>
  <si>
    <t>салыстырмайды</t>
  </si>
  <si>
    <t>зерттейді, ажыратады және атайды</t>
  </si>
  <si>
    <t>зерттейді, ішінара ажыратады және  атайды</t>
  </si>
  <si>
    <t>зерттейді, ажыратып, атай  алмайды</t>
  </si>
  <si>
    <t xml:space="preserve">ажыратады,
ерекшеліктерін біледі
</t>
  </si>
  <si>
    <t>ажыратады, ерекшеліктерін шатастырады</t>
  </si>
  <si>
    <t xml:space="preserve">ажырата алмайды, ерекшеліктерін
білуге талпынбайды
</t>
  </si>
  <si>
    <t>орнын анықтайды</t>
  </si>
  <si>
    <t>ішінара орнын анықтайды</t>
  </si>
  <si>
    <t>орнын анықтай алмайды</t>
  </si>
  <si>
    <t>байланыс орната алады</t>
  </si>
  <si>
    <t>ішінара байланыс орната алады</t>
  </si>
  <si>
    <t>байланыс орнатуға талпынбайды</t>
  </si>
  <si>
    <t>заттарды қарайды, оларды зерттей алады</t>
  </si>
  <si>
    <t>заттарды қарайды,  ішнара зерттей алады</t>
  </si>
  <si>
    <t xml:space="preserve">заттарды қарамайды,  оларды зерттемейді
</t>
  </si>
  <si>
    <t>салады</t>
  </si>
  <si>
    <t>кейбіреулерін  салады</t>
  </si>
  <si>
    <t>сала алмайды</t>
  </si>
  <si>
    <t>арақатынасын жеткізеді</t>
  </si>
  <si>
    <t>ішінара арақатынасын жеткізеді</t>
  </si>
  <si>
    <t>арақатынасын жеткізе алмайды</t>
  </si>
  <si>
    <t>реңктерді таниды</t>
  </si>
  <si>
    <t>ішінара реңктерді таниды</t>
  </si>
  <si>
    <t>реңктерді тануға талпынбайды</t>
  </si>
  <si>
    <t>бояу тәсілдерін біледі</t>
  </si>
  <si>
    <t>ішінара бояу тәсілдерін біледі</t>
  </si>
  <si>
    <t>бояу тәсілдерін білуге талпынбайды</t>
  </si>
  <si>
    <t>өзінің және басқа балалардың жұмыстарын бағалайды</t>
  </si>
  <si>
    <t>өзінің және басқа балалардың жұмыстарын бағалауға қызығушылық танытпайды</t>
  </si>
  <si>
    <t>өзінің және басқа балалардың жұмыстарын бағалауға талпынбайды</t>
  </si>
  <si>
    <t>зерттейді, ерекшеліктерін беруге талпынады</t>
  </si>
  <si>
    <t>ішінара зерттейді, ерекшеліктерін беруге талпынады</t>
  </si>
  <si>
    <t xml:space="preserve">зерттеуге,
ерекшеліктерін беруге талпынбайды
</t>
  </si>
  <si>
    <t xml:space="preserve">әртүрлі тәсілдерді
қолданып, мүсіндейді
</t>
  </si>
  <si>
    <t>ішінара әртүрлі тәсілдерді қолданып, мүсіндейді</t>
  </si>
  <si>
    <t xml:space="preserve"> мүсіндемейді, мүсіндеудің әртүрлі тәсілдерін қолдана алмайды</t>
  </si>
  <si>
    <t>заттарды пішіндейді, бөліктерді байланыстырады</t>
  </si>
  <si>
    <t>заттардың кейбір бөліктерін пішіндейді, бөліктерді байланыстыруға тырысады</t>
  </si>
  <si>
    <t>пішіндемейді бөліктерді байланыстыра  алмайды</t>
  </si>
  <si>
    <t>композициялар құрастырады</t>
  </si>
  <si>
    <t>ішінара композициялар құрастырады</t>
  </si>
  <si>
    <t xml:space="preserve">композициялар
құрастыра алмайды
</t>
  </si>
  <si>
    <t>ұжымдық жұмысқа белсене  қатысады</t>
  </si>
  <si>
    <t xml:space="preserve"> бастама көрсетпестен ұжымдық жұмысқа қатысады</t>
  </si>
  <si>
    <t>ұжымдық жұмысқа қатыспайды</t>
  </si>
  <si>
    <t>мүсіндеуде қауіпсіздік ережелерін сақтайды</t>
  </si>
  <si>
    <t xml:space="preserve">мүсіндеуде кейде қауіпсіздік ережелерін
 сақтамайды
</t>
  </si>
  <si>
    <t>қауіпсіздік ережелерін сақтамайды</t>
  </si>
  <si>
    <t>қайшыны дұрыс ұстайды және оны қолдана алады</t>
  </si>
  <si>
    <t xml:space="preserve"> ересектің көмегімен қайшыны дұрыс қолдана алады</t>
  </si>
  <si>
    <t>қайшыны дұрыс ұстай алмайды және оны қолдана алмайды</t>
  </si>
  <si>
    <t>түрлі тәсілдермен қияды</t>
  </si>
  <si>
    <t>ішінара түрлі тәсілдермен қияды</t>
  </si>
  <si>
    <t>түрлі тәсілдермен               қия алмайды</t>
  </si>
  <si>
    <t>ішінара орналастырады және желімдейді</t>
  </si>
  <si>
    <t>орналастыра алмайды, желімдеуге талпынбайды</t>
  </si>
  <si>
    <t>өрнектер жасайды, ретімен желімдейді</t>
  </si>
  <si>
    <t>ішінара өрнектер жасайды, ретімен желімдейді</t>
  </si>
  <si>
    <t>өрнектер жасауға талпынбайды, ретімен желімдей алмайды</t>
  </si>
  <si>
    <t xml:space="preserve">ұжымдық жұмыстарға қызығушылықпен қатысады </t>
  </si>
  <si>
    <t>ұжымдық жұмыстарға белсенділік танытпайды</t>
  </si>
  <si>
    <t xml:space="preserve"> жұмысты өзі орындайды</t>
  </si>
  <si>
    <t>қауіпсіздік ережелерін сақтайды, ұқыптылықпен орындайды</t>
  </si>
  <si>
    <t>ішінара қауіпсіздік ережелерін сақтайды, ұқыптылықпен орындайды</t>
  </si>
  <si>
    <t>қауіпсіздік ережелерін сақтамайды,ы</t>
  </si>
  <si>
    <t>ажыратады және атайды, пайдаланады</t>
  </si>
  <si>
    <t>ішінара ажыратады және атайды, пайдаланады</t>
  </si>
  <si>
    <t>ажыратып атай алмайды, пайдалана алмайды</t>
  </si>
  <si>
    <t>өз бетінше ойдан құрастырады</t>
  </si>
  <si>
    <t xml:space="preserve">құрастыру  кезінде
негізінен дәстүрлі, таныс бейнелерді қолданады
</t>
  </si>
  <si>
    <t>ойдан құрастыруға құрастыруға талпынбайды</t>
  </si>
  <si>
    <t>«оригами» үлгісі бойынша қарапайым пішіндер құрастырады</t>
  </si>
  <si>
    <t>«оригами» үлгісі бойынша қарапайым пішіндер құрастыруға тырысады</t>
  </si>
  <si>
    <t>«оригами» үлгісі бойынша қарапайым пішіндер құрастыра алмайды</t>
  </si>
  <si>
    <t>ішінара құрастырады</t>
  </si>
  <si>
    <t>өз бетінше таңдайды, құрастырады</t>
  </si>
  <si>
    <t>ішінара өз бетінше таңдайды, құрастырады</t>
  </si>
  <si>
    <t xml:space="preserve">өз бетінше таңдай алмайды,
құрастыруға талпынбайды
</t>
  </si>
  <si>
    <t>материалын біледі</t>
  </si>
  <si>
    <t>ішінара материалын біледі</t>
  </si>
  <si>
    <t>материалын білмейді</t>
  </si>
  <si>
    <t>музыканы  тыңдайды, музыкалық шығармаларды алаңдамай  соңына дейін тыңдайды</t>
  </si>
  <si>
    <t>музыкаға ішінара қызығушылық танытады,   әрдайым музыканы аяғына дейін тыңдамайды</t>
  </si>
  <si>
    <t>қызығушылық танытпайды, музыканы аяғына дейін тыңдамайды</t>
  </si>
  <si>
    <t>анық айтады, сүйемелдеумен және сүйемелдеусіз орындайды</t>
  </si>
  <si>
    <t>ішінара анық айтады, сүйемелдеумен және сүйемелдеусіз орындайды</t>
  </si>
  <si>
    <t>анық айта алмайды, сүйемелдеумен және сүйемелдеусіз орындай алмайды</t>
  </si>
  <si>
    <t>ырғақпен жүреді, сәйкестендіреді, шапшаңдық пен ептілік танытады</t>
  </si>
  <si>
    <t>ырғақпен жүреді, қимылдарды музыкамен сәйкестендіруге  тырысады</t>
  </si>
  <si>
    <t>музыка ырғағымен жүре алмайды,  мызыка ырғағына сәйкес қимылды өзгерте алмайды</t>
  </si>
  <si>
    <t>ішінара қызығушылық танытады, би қимылдарын орындайды</t>
  </si>
  <si>
    <t>қызығушылық танытпайды, би қимылдарын орындауға талпынбайды</t>
  </si>
  <si>
    <t>анықтайды</t>
  </si>
  <si>
    <t>анықтауға талпынбайды</t>
  </si>
  <si>
    <t>әуендерді ойнайды</t>
  </si>
  <si>
    <t xml:space="preserve"> тырысады</t>
  </si>
  <si>
    <t>әуендерді ойнай алмайды</t>
  </si>
  <si>
    <t>пікірін білдіреді, өзімен санасқанды, құрметтегенді ұнатады</t>
  </si>
  <si>
    <t>ішінара пікірін білдіреді, өзімен санасқанды, құрметтегенді ұнатады</t>
  </si>
  <si>
    <t>пікірін білдірмейді, мән бермейді</t>
  </si>
  <si>
    <t>еңбегі туралы біледі, тапсырманы жауапкершілікпен орындайды</t>
  </si>
  <si>
    <t>ішінара еңбегі туралы біледі,  тапсырманы ішінара орындайды</t>
  </si>
  <si>
    <t xml:space="preserve">еңбегі туралы білуге . ,жауапкершілікпен
орындауға талпынбайды
</t>
  </si>
  <si>
    <t>әділ пікірін білдіреді</t>
  </si>
  <si>
    <t>пікірін білдіруге тырысады</t>
  </si>
  <si>
    <t>пікірін білдіруге талпынбайды</t>
  </si>
  <si>
    <t>біледі, атайды мақтан тұтады</t>
  </si>
  <si>
    <t xml:space="preserve">біледі, атайды, ойын жеткізуге қысылады </t>
  </si>
  <si>
    <t>біледі, атайды, ойын білдірмейді</t>
  </si>
  <si>
    <t>ережелерін біледі</t>
  </si>
  <si>
    <t>ішінара ережелерін біледі</t>
  </si>
  <si>
    <t>ережелерін білуге талпынбайды</t>
  </si>
  <si>
    <t>байланыстар орната алады, қауіпсіздікті сақтайды</t>
  </si>
  <si>
    <t xml:space="preserve">ішінара байланыстар   орната алады қауіпсіздікті сақтайды </t>
  </si>
  <si>
    <t>байланыстар орната алмайды, қауіпсіздікті сақтауға талпынбайды</t>
  </si>
  <si>
    <t>Арсен Айдар Асхатұлы</t>
  </si>
  <si>
    <t>Абай Айкөркем Саятқызы</t>
  </si>
  <si>
    <t>Бекежан Даяна Аңсағанқызы</t>
  </si>
  <si>
    <t>Бақтияр Қуаныш Беқмұханұлы</t>
  </si>
  <si>
    <t>Кәкім Шақан Медетұлы</t>
  </si>
  <si>
    <t>Канафин Меиржан Мейрамович</t>
  </si>
  <si>
    <t>Кенесова Айару Рустамқызы</t>
  </si>
  <si>
    <t>Қуаныш Ислам Ерденұлы</t>
  </si>
  <si>
    <t>Салемгер Ернұр Даулеткерей ұлы</t>
  </si>
  <si>
    <t>Сатыбалды Айару Назымбекқызы</t>
  </si>
  <si>
    <t>Таниберген Нұрайым Бекзадқызы</t>
  </si>
  <si>
    <t>ересек топ</t>
  </si>
  <si>
    <t>4-Ф</t>
  </si>
  <si>
    <t>4-К</t>
  </si>
  <si>
    <t>4-Т</t>
  </si>
  <si>
    <t>4-Ш</t>
  </si>
  <si>
    <t>4-Ә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</si>
</sst>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5" formatCode="_(&quot;$&quot;* #,##0.00_);_(&quot;$&quot;* \(#,##0.00\);_(&quot;$&quot;* &quot;-&quot;??_);_(@_)"/>
  </numFmts>
  <fonts count="19">
    <font>
      <sz val="11"/>
      <color rgb="FF000000"/>
      <name val="Calibri"/>
      <charset val="134"/>
      <scheme val="minor"/>
    </font>
    <font>
      <sz val="12"/>
      <name val="Times New Roman"/>
      <charset val="204"/>
    </font>
    <font>
      <b/>
      <sz val="12"/>
      <name val="Times New Roman"/>
      <charset val="204"/>
    </font>
    <font>
      <sz val="12"/>
      <name val="Calibri"/>
      <charset val="204"/>
    </font>
    <font>
      <sz val="11"/>
      <name val="Times New Roman"/>
      <charset val="204"/>
    </font>
    <font>
      <sz val="11"/>
      <name val="Calibri"/>
      <charset val="204"/>
    </font>
    <font>
      <sz val="9"/>
      <name val="Times New Roman"/>
      <charset val="204"/>
    </font>
    <font>
      <sz val="12"/>
      <color theme="1"/>
      <name val="Times New Roman"/>
      <charset val="204"/>
    </font>
    <font>
      <sz val="12"/>
      <color rgb="FF000000"/>
      <name val="Times New Roman"/>
      <charset val="204"/>
    </font>
    <font>
      <sz val="11"/>
      <color rgb="FF000000"/>
      <name val="Times New Roman"/>
      <charset val="204"/>
    </font>
    <font>
      <b/>
      <sz val="11"/>
      <name val="Calibri"/>
      <charset val="204"/>
    </font>
    <font>
      <sz val="8"/>
      <name val="Calibri"/>
      <charset val="204"/>
    </font>
    <font>
      <sz val="10"/>
      <name val="Times New Roman"/>
      <charset val="204"/>
    </font>
    <font>
      <sz val="11"/>
      <color rgb="FFFF0000"/>
      <name val="Times New Roman"/>
      <charset val="204"/>
    </font>
    <font>
      <b/>
      <sz val="12"/>
      <color rgb="FF000000"/>
      <name val="Times New Roman"/>
      <charset val="204"/>
    </font>
    <font>
      <sz val="9"/>
      <color rgb="FF000000"/>
      <name val="Times New Roman"/>
      <charset val="204"/>
    </font>
    <font>
      <sz val="11"/>
      <color rgb="FFFF0000"/>
      <name val="Calibri"/>
      <charset val="204"/>
    </font>
    <font>
      <sz val="11"/>
      <color theme="1"/>
      <name val="Calibri"/>
      <charset val="134"/>
      <scheme val="minor"/>
    </font>
    <font>
      <b/>
      <sz val="11"/>
      <name val="Times New Roman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5" fontId="17" fillId="0" borderId="0" applyFont="0" applyFill="0" applyBorder="0" applyAlignment="0" applyProtection="0">
      <alignment vertical="center"/>
    </xf>
  </cellStyleXfs>
  <cellXfs count="79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/>
    <xf numFmtId="0" fontId="3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3" fillId="0" borderId="0" xfId="0" applyFont="1"/>
    <xf numFmtId="0" fontId="5" fillId="0" borderId="7" xfId="0" applyFont="1" applyBorder="1"/>
    <xf numFmtId="0" fontId="5" fillId="0" borderId="10" xfId="0" applyFont="1" applyBorder="1"/>
    <xf numFmtId="0" fontId="6" fillId="0" borderId="12" xfId="0" applyFont="1" applyBorder="1" applyAlignment="1">
      <alignment horizontal="center" wrapText="1"/>
    </xf>
    <xf numFmtId="0" fontId="7" fillId="0" borderId="13" xfId="0" applyFont="1" applyBorder="1" applyAlignment="1">
      <alignment horizontal="center" wrapText="1"/>
    </xf>
    <xf numFmtId="0" fontId="8" fillId="0" borderId="0" xfId="0" applyFont="1"/>
    <xf numFmtId="0" fontId="0" fillId="0" borderId="14" xfId="0" applyBorder="1"/>
    <xf numFmtId="0" fontId="7" fillId="0" borderId="14" xfId="0" applyFont="1" applyBorder="1" applyAlignment="1">
      <alignment horizontal="center" wrapText="1"/>
    </xf>
    <xf numFmtId="0" fontId="9" fillId="0" borderId="14" xfId="0" applyFont="1" applyBorder="1" applyAlignment="1">
      <alignment wrapText="1"/>
    </xf>
    <xf numFmtId="0" fontId="9" fillId="0" borderId="14" xfId="0" applyFont="1" applyBorder="1" applyAlignment="1">
      <alignment horizontal="center"/>
    </xf>
    <xf numFmtId="0" fontId="5" fillId="0" borderId="12" xfId="0" applyFont="1" applyBorder="1" applyAlignment="1">
      <alignment horizontal="center"/>
    </xf>
    <xf numFmtId="1" fontId="5" fillId="0" borderId="12" xfId="0" applyNumberFormat="1" applyFont="1" applyBorder="1" applyAlignment="1">
      <alignment horizontal="center" vertical="center"/>
    </xf>
    <xf numFmtId="0" fontId="4" fillId="0" borderId="0" xfId="0" applyFont="1"/>
    <xf numFmtId="0" fontId="5" fillId="0" borderId="12" xfId="0" applyFont="1" applyBorder="1"/>
    <xf numFmtId="0" fontId="4" fillId="0" borderId="12" xfId="0" applyFont="1" applyBorder="1"/>
    <xf numFmtId="0" fontId="4" fillId="0" borderId="12" xfId="0" applyFont="1" applyBorder="1" applyAlignment="1">
      <alignment horizontal="center"/>
    </xf>
    <xf numFmtId="0" fontId="4" fillId="0" borderId="12" xfId="0" applyNumberFormat="1" applyFont="1" applyBorder="1" applyAlignment="1">
      <alignment horizontal="center"/>
    </xf>
    <xf numFmtId="0" fontId="13" fillId="2" borderId="12" xfId="0" applyFont="1" applyFill="1" applyBorder="1" applyAlignment="1">
      <alignment horizontal="center"/>
    </xf>
    <xf numFmtId="0" fontId="13" fillId="2" borderId="12" xfId="0" applyNumberFormat="1" applyFont="1" applyFill="1" applyBorder="1" applyAlignment="1">
      <alignment horizontal="center"/>
    </xf>
    <xf numFmtId="1" fontId="4" fillId="0" borderId="12" xfId="0" applyNumberFormat="1" applyFont="1" applyBorder="1" applyAlignment="1">
      <alignment horizontal="center"/>
    </xf>
    <xf numFmtId="1" fontId="13" fillId="2" borderId="12" xfId="0" applyNumberFormat="1" applyFont="1" applyFill="1" applyBorder="1" applyAlignment="1">
      <alignment horizontal="center"/>
    </xf>
    <xf numFmtId="1" fontId="4" fillId="0" borderId="12" xfId="1" applyNumberFormat="1" applyFont="1" applyBorder="1" applyAlignment="1">
      <alignment horizontal="center"/>
    </xf>
    <xf numFmtId="0" fontId="4" fillId="0" borderId="0" xfId="0" applyFont="1" applyAlignment="1">
      <alignment horizontal="center"/>
    </xf>
    <xf numFmtId="0" fontId="13" fillId="0" borderId="0" xfId="0" applyFont="1"/>
    <xf numFmtId="0" fontId="5" fillId="0" borderId="15" xfId="0" applyFont="1" applyBorder="1"/>
    <xf numFmtId="0" fontId="1" fillId="0" borderId="12" xfId="0" applyFont="1" applyBorder="1" applyAlignment="1">
      <alignment horizontal="center" vertical="center" wrapText="1"/>
    </xf>
    <xf numFmtId="0" fontId="5" fillId="0" borderId="17" xfId="0" applyFont="1" applyBorder="1"/>
    <xf numFmtId="0" fontId="1" fillId="0" borderId="0" xfId="0" applyFont="1" applyAlignment="1">
      <alignment vertical="center" wrapText="1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  <xf numFmtId="0" fontId="7" fillId="0" borderId="14" xfId="0" applyFont="1" applyBorder="1" applyAlignment="1">
      <alignment vertical="center" wrapText="1"/>
    </xf>
    <xf numFmtId="0" fontId="9" fillId="0" borderId="14" xfId="0" applyFont="1" applyBorder="1"/>
    <xf numFmtId="0" fontId="12" fillId="0" borderId="0" xfId="0" applyFont="1" applyAlignment="1">
      <alignment horizontal="center" vertical="center"/>
    </xf>
    <xf numFmtId="1" fontId="5" fillId="0" borderId="11" xfId="0" applyNumberFormat="1" applyFont="1" applyBorder="1" applyAlignment="1">
      <alignment horizontal="center"/>
    </xf>
    <xf numFmtId="0" fontId="5" fillId="0" borderId="11" xfId="0" applyNumberFormat="1" applyFont="1" applyBorder="1" applyAlignment="1">
      <alignment horizontal="center"/>
    </xf>
    <xf numFmtId="0" fontId="5" fillId="0" borderId="12" xfId="0" applyNumberFormat="1" applyFont="1" applyBorder="1" applyAlignment="1">
      <alignment horizontal="center"/>
    </xf>
    <xf numFmtId="1" fontId="16" fillId="2" borderId="1" xfId="0" applyNumberFormat="1" applyFont="1" applyFill="1" applyBorder="1" applyAlignment="1">
      <alignment horizontal="center"/>
    </xf>
    <xf numFmtId="1" fontId="16" fillId="2" borderId="12" xfId="0" applyNumberFormat="1" applyFont="1" applyFill="1" applyBorder="1" applyAlignment="1">
      <alignment horizontal="center"/>
    </xf>
    <xf numFmtId="0" fontId="16" fillId="2" borderId="12" xfId="0" applyFont="1" applyFill="1" applyBorder="1" applyAlignment="1">
      <alignment horizontal="center"/>
    </xf>
    <xf numFmtId="0" fontId="16" fillId="2" borderId="1" xfId="0" applyFont="1" applyFill="1" applyBorder="1" applyAlignment="1">
      <alignment horizontal="center"/>
    </xf>
    <xf numFmtId="0" fontId="16" fillId="2" borderId="1" xfId="0" applyNumberFormat="1" applyFont="1" applyFill="1" applyBorder="1" applyAlignment="1">
      <alignment horizontal="center"/>
    </xf>
    <xf numFmtId="0" fontId="16" fillId="2" borderId="12" xfId="0" applyNumberFormat="1" applyFont="1" applyFill="1" applyBorder="1" applyAlignment="1">
      <alignment horizontal="center"/>
    </xf>
    <xf numFmtId="0" fontId="5" fillId="0" borderId="0" xfId="0" applyNumberFormat="1" applyFont="1"/>
    <xf numFmtId="0" fontId="15" fillId="0" borderId="12" xfId="0" applyFont="1" applyBorder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0" fillId="0" borderId="0" xfId="0"/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/>
    </xf>
    <xf numFmtId="0" fontId="5" fillId="0" borderId="3" xfId="0" applyFont="1" applyBorder="1"/>
    <xf numFmtId="0" fontId="5" fillId="0" borderId="10" xfId="0" applyFont="1" applyBorder="1"/>
    <xf numFmtId="0" fontId="2" fillId="0" borderId="2" xfId="0" applyFont="1" applyBorder="1" applyAlignment="1">
      <alignment horizontal="center"/>
    </xf>
    <xf numFmtId="0" fontId="1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4" xfId="0" applyFont="1" applyBorder="1"/>
    <xf numFmtId="0" fontId="5" fillId="0" borderId="11" xfId="0" applyFont="1" applyBorder="1"/>
    <xf numFmtId="0" fontId="1" fillId="0" borderId="5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15" xfId="0" applyFont="1" applyBorder="1"/>
    <xf numFmtId="0" fontId="5" fillId="0" borderId="7" xfId="0" applyFont="1" applyBorder="1"/>
    <xf numFmtId="0" fontId="5" fillId="0" borderId="16" xfId="0" applyFont="1" applyBorder="1"/>
    <xf numFmtId="0" fontId="5" fillId="0" borderId="8" xfId="0" applyFont="1" applyBorder="1"/>
    <xf numFmtId="0" fontId="5" fillId="0" borderId="9" xfId="0" applyFont="1" applyBorder="1"/>
    <xf numFmtId="0" fontId="5" fillId="0" borderId="17" xfId="0" applyFont="1" applyBorder="1"/>
  </cellXfs>
  <cellStyles count="2">
    <cellStyle name="Денежный" xfId="1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GE47"/>
  <sheetViews>
    <sheetView tabSelected="1" topLeftCell="BM5" zoomScale="70" zoomScaleNormal="70" workbookViewId="0">
      <selection activeCell="AJ12" sqref="AJ12:AL12"/>
    </sheetView>
  </sheetViews>
  <sheetFormatPr defaultColWidth="14.42578125" defaultRowHeight="15" customHeight="1"/>
  <cols>
    <col min="1" max="1" width="8.7109375" customWidth="1"/>
    <col min="2" max="2" width="30.28515625" customWidth="1"/>
    <col min="3" max="187" width="8.7109375" customWidth="1"/>
  </cols>
  <sheetData>
    <row r="1" spans="1:187" ht="15.75">
      <c r="A1" s="1" t="s">
        <v>0</v>
      </c>
      <c r="B1" s="2" t="s">
        <v>1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</row>
    <row r="2" spans="1:187" ht="15.75">
      <c r="A2" s="49" t="s">
        <v>2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"/>
      <c r="S2" s="5"/>
      <c r="T2" s="5"/>
      <c r="U2" s="5"/>
      <c r="V2" s="5"/>
      <c r="FI2" s="51" t="s">
        <v>3</v>
      </c>
      <c r="FJ2" s="50"/>
    </row>
    <row r="3" spans="1:187" ht="15.7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pans="1:187" ht="15.75" customHeight="1">
      <c r="A4" s="68" t="s">
        <v>4</v>
      </c>
      <c r="B4" s="68" t="s">
        <v>5</v>
      </c>
      <c r="C4" s="52" t="s">
        <v>6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4"/>
      <c r="R4" s="55" t="s">
        <v>7</v>
      </c>
      <c r="S4" s="53"/>
      <c r="T4" s="53"/>
      <c r="U4" s="53"/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4"/>
      <c r="BK4" s="56" t="s">
        <v>8</v>
      </c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3"/>
      <c r="BW4" s="53"/>
      <c r="BX4" s="53"/>
      <c r="BY4" s="54"/>
      <c r="BZ4" s="56" t="s">
        <v>9</v>
      </c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3"/>
      <c r="CO4" s="53"/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4"/>
      <c r="EW4" s="57" t="s">
        <v>10</v>
      </c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4"/>
    </row>
    <row r="5" spans="1:187" ht="15.75" customHeight="1">
      <c r="A5" s="69"/>
      <c r="B5" s="69"/>
      <c r="C5" s="71" t="s">
        <v>11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3"/>
      <c r="R5" s="58" t="s">
        <v>12</v>
      </c>
      <c r="S5" s="53"/>
      <c r="T5" s="53"/>
      <c r="U5" s="53"/>
      <c r="V5" s="53"/>
      <c r="W5" s="53"/>
      <c r="X5" s="53"/>
      <c r="Y5" s="53"/>
      <c r="Z5" s="53"/>
      <c r="AA5" s="53"/>
      <c r="AB5" s="53"/>
      <c r="AC5" s="53"/>
      <c r="AD5" s="53"/>
      <c r="AE5" s="53"/>
      <c r="AF5" s="54"/>
      <c r="AG5" s="59" t="s">
        <v>13</v>
      </c>
      <c r="AH5" s="53"/>
      <c r="AI5" s="53"/>
      <c r="AJ5" s="53"/>
      <c r="AK5" s="53"/>
      <c r="AL5" s="53"/>
      <c r="AM5" s="53"/>
      <c r="AN5" s="53"/>
      <c r="AO5" s="53"/>
      <c r="AP5" s="53"/>
      <c r="AQ5" s="53"/>
      <c r="AR5" s="53"/>
      <c r="AS5" s="53"/>
      <c r="AT5" s="53"/>
      <c r="AU5" s="54"/>
      <c r="AV5" s="59" t="s">
        <v>14</v>
      </c>
      <c r="AW5" s="53"/>
      <c r="AX5" s="53"/>
      <c r="AY5" s="53"/>
      <c r="AZ5" s="53"/>
      <c r="BA5" s="53"/>
      <c r="BB5" s="53"/>
      <c r="BC5" s="53"/>
      <c r="BD5" s="53"/>
      <c r="BE5" s="53"/>
      <c r="BF5" s="53"/>
      <c r="BG5" s="53"/>
      <c r="BH5" s="53"/>
      <c r="BI5" s="53"/>
      <c r="BJ5" s="54"/>
      <c r="BK5" s="58" t="s">
        <v>15</v>
      </c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3"/>
      <c r="BW5" s="53"/>
      <c r="BX5" s="53"/>
      <c r="BY5" s="54"/>
      <c r="BZ5" s="58" t="s">
        <v>16</v>
      </c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4"/>
      <c r="CO5" s="60" t="s">
        <v>17</v>
      </c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4"/>
      <c r="DD5" s="60" t="s">
        <v>18</v>
      </c>
      <c r="DE5" s="53"/>
      <c r="DF5" s="53"/>
      <c r="DG5" s="53"/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4"/>
      <c r="DS5" s="61" t="s">
        <v>19</v>
      </c>
      <c r="DT5" s="53"/>
      <c r="DU5" s="53"/>
      <c r="DV5" s="53"/>
      <c r="DW5" s="53"/>
      <c r="DX5" s="53"/>
      <c r="DY5" s="53"/>
      <c r="DZ5" s="53"/>
      <c r="EA5" s="53"/>
      <c r="EB5" s="53"/>
      <c r="EC5" s="53"/>
      <c r="ED5" s="53"/>
      <c r="EE5" s="53"/>
      <c r="EF5" s="53"/>
      <c r="EG5" s="54"/>
      <c r="EH5" s="60" t="s">
        <v>20</v>
      </c>
      <c r="EI5" s="53"/>
      <c r="EJ5" s="53"/>
      <c r="EK5" s="53"/>
      <c r="EL5" s="53"/>
      <c r="EM5" s="53"/>
      <c r="EN5" s="53"/>
      <c r="EO5" s="53"/>
      <c r="EP5" s="53"/>
      <c r="EQ5" s="53"/>
      <c r="ER5" s="53"/>
      <c r="ES5" s="53"/>
      <c r="ET5" s="53"/>
      <c r="EU5" s="53"/>
      <c r="EV5" s="54"/>
      <c r="EW5" s="59" t="s">
        <v>21</v>
      </c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3"/>
      <c r="FI5" s="53"/>
      <c r="FJ5" s="53"/>
      <c r="FK5" s="54"/>
    </row>
    <row r="6" spans="1:187" ht="15.75" hidden="1">
      <c r="A6" s="69"/>
      <c r="B6" s="69"/>
      <c r="C6" s="74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75"/>
      <c r="R6" s="30"/>
      <c r="S6" s="30"/>
      <c r="T6" s="30"/>
      <c r="U6" s="30"/>
      <c r="V6" s="30"/>
      <c r="W6" s="30"/>
      <c r="X6" s="30"/>
      <c r="Y6" s="30"/>
      <c r="Z6" s="30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  <c r="AL6" s="18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</row>
    <row r="7" spans="1:187" ht="15.75" hidden="1">
      <c r="A7" s="69"/>
      <c r="B7" s="69"/>
      <c r="C7" s="74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75"/>
      <c r="R7" s="30"/>
      <c r="S7" s="30"/>
      <c r="T7" s="30"/>
      <c r="U7" s="30"/>
      <c r="V7" s="30"/>
      <c r="W7" s="30"/>
      <c r="X7" s="30"/>
      <c r="Y7" s="30"/>
      <c r="Z7" s="30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  <c r="AL7" s="18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</row>
    <row r="8" spans="1:187" ht="15.75" hidden="1">
      <c r="A8" s="69"/>
      <c r="B8" s="69"/>
      <c r="C8" s="74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75"/>
      <c r="R8" s="30"/>
      <c r="S8" s="30"/>
      <c r="T8" s="30"/>
      <c r="U8" s="30"/>
      <c r="V8" s="30"/>
      <c r="W8" s="30"/>
      <c r="X8" s="30"/>
      <c r="Y8" s="30"/>
      <c r="Z8" s="30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</row>
    <row r="9" spans="1:187" ht="15.75" hidden="1">
      <c r="A9" s="69"/>
      <c r="B9" s="69"/>
      <c r="C9" s="74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75"/>
      <c r="R9" s="30"/>
      <c r="S9" s="30"/>
      <c r="T9" s="30"/>
      <c r="U9" s="30"/>
      <c r="V9" s="30"/>
      <c r="W9" s="30"/>
      <c r="X9" s="30"/>
      <c r="Y9" s="30"/>
      <c r="Z9" s="30"/>
      <c r="AA9" s="18"/>
      <c r="AB9" s="18"/>
      <c r="AC9" s="18"/>
      <c r="AD9" s="18"/>
      <c r="AE9" s="18"/>
      <c r="AF9" s="18"/>
      <c r="AG9" s="18"/>
      <c r="AH9" s="18"/>
      <c r="AI9" s="18"/>
      <c r="AJ9" s="18"/>
      <c r="AK9" s="18"/>
      <c r="AL9" s="18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</row>
    <row r="10" spans="1:187" ht="15.75" hidden="1">
      <c r="A10" s="69"/>
      <c r="B10" s="69"/>
      <c r="C10" s="76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8"/>
      <c r="R10" s="30"/>
      <c r="S10" s="30"/>
      <c r="T10" s="30"/>
      <c r="U10" s="30"/>
      <c r="V10" s="30"/>
      <c r="W10" s="30"/>
      <c r="X10" s="30"/>
      <c r="Y10" s="30"/>
      <c r="Z10" s="30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</row>
    <row r="11" spans="1:187" ht="15.75">
      <c r="A11" s="69"/>
      <c r="B11" s="69"/>
      <c r="C11" s="58" t="s">
        <v>22</v>
      </c>
      <c r="D11" s="53"/>
      <c r="E11" s="54"/>
      <c r="F11" s="58" t="s">
        <v>23</v>
      </c>
      <c r="G11" s="53"/>
      <c r="H11" s="54"/>
      <c r="I11" s="58" t="s">
        <v>24</v>
      </c>
      <c r="J11" s="53"/>
      <c r="K11" s="54"/>
      <c r="L11" s="58" t="s">
        <v>25</v>
      </c>
      <c r="M11" s="53"/>
      <c r="N11" s="54"/>
      <c r="O11" s="58" t="s">
        <v>26</v>
      </c>
      <c r="P11" s="53"/>
      <c r="Q11" s="54"/>
      <c r="R11" s="58" t="s">
        <v>27</v>
      </c>
      <c r="S11" s="53"/>
      <c r="T11" s="54"/>
      <c r="U11" s="58" t="s">
        <v>28</v>
      </c>
      <c r="V11" s="53"/>
      <c r="W11" s="54"/>
      <c r="X11" s="58" t="s">
        <v>29</v>
      </c>
      <c r="Y11" s="53"/>
      <c r="Z11" s="54"/>
      <c r="AA11" s="59" t="s">
        <v>30</v>
      </c>
      <c r="AB11" s="53"/>
      <c r="AC11" s="54"/>
      <c r="AD11" s="58" t="s">
        <v>31</v>
      </c>
      <c r="AE11" s="53"/>
      <c r="AF11" s="54"/>
      <c r="AG11" s="58" t="s">
        <v>32</v>
      </c>
      <c r="AH11" s="53"/>
      <c r="AI11" s="54"/>
      <c r="AJ11" s="59" t="s">
        <v>33</v>
      </c>
      <c r="AK11" s="53"/>
      <c r="AL11" s="54"/>
      <c r="AM11" s="58" t="s">
        <v>34</v>
      </c>
      <c r="AN11" s="53"/>
      <c r="AO11" s="54"/>
      <c r="AP11" s="58" t="s">
        <v>35</v>
      </c>
      <c r="AQ11" s="53"/>
      <c r="AR11" s="54"/>
      <c r="AS11" s="58" t="s">
        <v>36</v>
      </c>
      <c r="AT11" s="53"/>
      <c r="AU11" s="54"/>
      <c r="AV11" s="58" t="s">
        <v>37</v>
      </c>
      <c r="AW11" s="53"/>
      <c r="AX11" s="54"/>
      <c r="AY11" s="58" t="s">
        <v>38</v>
      </c>
      <c r="AZ11" s="53"/>
      <c r="BA11" s="54"/>
      <c r="BB11" s="58" t="s">
        <v>39</v>
      </c>
      <c r="BC11" s="53"/>
      <c r="BD11" s="54"/>
      <c r="BE11" s="58" t="s">
        <v>40</v>
      </c>
      <c r="BF11" s="53"/>
      <c r="BG11" s="54"/>
      <c r="BH11" s="58" t="s">
        <v>41</v>
      </c>
      <c r="BI11" s="53"/>
      <c r="BJ11" s="54"/>
      <c r="BK11" s="59" t="s">
        <v>42</v>
      </c>
      <c r="BL11" s="53"/>
      <c r="BM11" s="54"/>
      <c r="BN11" s="59" t="s">
        <v>43</v>
      </c>
      <c r="BO11" s="53"/>
      <c r="BP11" s="54"/>
      <c r="BQ11" s="59" t="s">
        <v>44</v>
      </c>
      <c r="BR11" s="53"/>
      <c r="BS11" s="54"/>
      <c r="BT11" s="59" t="s">
        <v>45</v>
      </c>
      <c r="BU11" s="53"/>
      <c r="BV11" s="54"/>
      <c r="BW11" s="59" t="s">
        <v>46</v>
      </c>
      <c r="BX11" s="53"/>
      <c r="BY11" s="54"/>
      <c r="BZ11" s="59" t="s">
        <v>47</v>
      </c>
      <c r="CA11" s="53"/>
      <c r="CB11" s="54"/>
      <c r="CC11" s="59" t="s">
        <v>48</v>
      </c>
      <c r="CD11" s="53"/>
      <c r="CE11" s="54"/>
      <c r="CF11" s="59" t="s">
        <v>49</v>
      </c>
      <c r="CG11" s="53"/>
      <c r="CH11" s="54"/>
      <c r="CI11" s="59" t="s">
        <v>50</v>
      </c>
      <c r="CJ11" s="53"/>
      <c r="CK11" s="54"/>
      <c r="CL11" s="59" t="s">
        <v>51</v>
      </c>
      <c r="CM11" s="53"/>
      <c r="CN11" s="54"/>
      <c r="CO11" s="59" t="s">
        <v>52</v>
      </c>
      <c r="CP11" s="53"/>
      <c r="CQ11" s="54"/>
      <c r="CR11" s="59" t="s">
        <v>53</v>
      </c>
      <c r="CS11" s="53"/>
      <c r="CT11" s="54"/>
      <c r="CU11" s="59" t="s">
        <v>54</v>
      </c>
      <c r="CV11" s="53"/>
      <c r="CW11" s="54"/>
      <c r="CX11" s="59" t="s">
        <v>55</v>
      </c>
      <c r="CY11" s="53"/>
      <c r="CZ11" s="54"/>
      <c r="DA11" s="59" t="s">
        <v>56</v>
      </c>
      <c r="DB11" s="53"/>
      <c r="DC11" s="54"/>
      <c r="DD11" s="59" t="s">
        <v>57</v>
      </c>
      <c r="DE11" s="53"/>
      <c r="DF11" s="54"/>
      <c r="DG11" s="59" t="s">
        <v>58</v>
      </c>
      <c r="DH11" s="53"/>
      <c r="DI11" s="54"/>
      <c r="DJ11" s="59" t="s">
        <v>59</v>
      </c>
      <c r="DK11" s="53"/>
      <c r="DL11" s="54"/>
      <c r="DM11" s="59" t="s">
        <v>60</v>
      </c>
      <c r="DN11" s="53"/>
      <c r="DO11" s="54"/>
      <c r="DP11" s="59" t="s">
        <v>61</v>
      </c>
      <c r="DQ11" s="53"/>
      <c r="DR11" s="54"/>
      <c r="DS11" s="59" t="s">
        <v>62</v>
      </c>
      <c r="DT11" s="53"/>
      <c r="DU11" s="54"/>
      <c r="DV11" s="59" t="s">
        <v>63</v>
      </c>
      <c r="DW11" s="53"/>
      <c r="DX11" s="54"/>
      <c r="DY11" s="59" t="s">
        <v>64</v>
      </c>
      <c r="DZ11" s="53"/>
      <c r="EA11" s="54"/>
      <c r="EB11" s="59" t="s">
        <v>65</v>
      </c>
      <c r="EC11" s="53"/>
      <c r="ED11" s="54"/>
      <c r="EE11" s="59" t="s">
        <v>66</v>
      </c>
      <c r="EF11" s="53"/>
      <c r="EG11" s="54"/>
      <c r="EH11" s="59" t="s">
        <v>67</v>
      </c>
      <c r="EI11" s="53"/>
      <c r="EJ11" s="54"/>
      <c r="EK11" s="59" t="s">
        <v>68</v>
      </c>
      <c r="EL11" s="53"/>
      <c r="EM11" s="54"/>
      <c r="EN11" s="59" t="s">
        <v>69</v>
      </c>
      <c r="EO11" s="53"/>
      <c r="EP11" s="54"/>
      <c r="EQ11" s="59" t="s">
        <v>70</v>
      </c>
      <c r="ER11" s="53"/>
      <c r="ES11" s="54"/>
      <c r="ET11" s="59" t="s">
        <v>71</v>
      </c>
      <c r="EU11" s="53"/>
      <c r="EV11" s="54"/>
      <c r="EW11" s="59" t="s">
        <v>72</v>
      </c>
      <c r="EX11" s="53"/>
      <c r="EY11" s="54"/>
      <c r="EZ11" s="59" t="s">
        <v>73</v>
      </c>
      <c r="FA11" s="53"/>
      <c r="FB11" s="54"/>
      <c r="FC11" s="59" t="s">
        <v>74</v>
      </c>
      <c r="FD11" s="53"/>
      <c r="FE11" s="54"/>
      <c r="FF11" s="59" t="s">
        <v>75</v>
      </c>
      <c r="FG11" s="53"/>
      <c r="FH11" s="54"/>
      <c r="FI11" s="59" t="s">
        <v>76</v>
      </c>
      <c r="FJ11" s="53"/>
      <c r="FK11" s="54"/>
    </row>
    <row r="12" spans="1:187" ht="79.5" customHeight="1">
      <c r="A12" s="69"/>
      <c r="B12" s="69"/>
      <c r="C12" s="62" t="s">
        <v>77</v>
      </c>
      <c r="D12" s="53"/>
      <c r="E12" s="54"/>
      <c r="F12" s="62" t="s">
        <v>78</v>
      </c>
      <c r="G12" s="53"/>
      <c r="H12" s="54"/>
      <c r="I12" s="62" t="s">
        <v>79</v>
      </c>
      <c r="J12" s="53"/>
      <c r="K12" s="54"/>
      <c r="L12" s="62" t="s">
        <v>80</v>
      </c>
      <c r="M12" s="53"/>
      <c r="N12" s="54"/>
      <c r="O12" s="62" t="s">
        <v>81</v>
      </c>
      <c r="P12" s="53"/>
      <c r="Q12" s="54"/>
      <c r="R12" s="62" t="s">
        <v>82</v>
      </c>
      <c r="S12" s="53"/>
      <c r="T12" s="54"/>
      <c r="U12" s="62" t="s">
        <v>83</v>
      </c>
      <c r="V12" s="53"/>
      <c r="W12" s="54"/>
      <c r="X12" s="62" t="s">
        <v>84</v>
      </c>
      <c r="Y12" s="53"/>
      <c r="Z12" s="54"/>
      <c r="AA12" s="62" t="s">
        <v>85</v>
      </c>
      <c r="AB12" s="53"/>
      <c r="AC12" s="54"/>
      <c r="AD12" s="62" t="s">
        <v>86</v>
      </c>
      <c r="AE12" s="53"/>
      <c r="AF12" s="54"/>
      <c r="AG12" s="62" t="s">
        <v>87</v>
      </c>
      <c r="AH12" s="53"/>
      <c r="AI12" s="54"/>
      <c r="AJ12" s="62" t="s">
        <v>88</v>
      </c>
      <c r="AK12" s="53"/>
      <c r="AL12" s="54"/>
      <c r="AM12" s="62" t="s">
        <v>89</v>
      </c>
      <c r="AN12" s="53"/>
      <c r="AO12" s="54"/>
      <c r="AP12" s="62" t="s">
        <v>90</v>
      </c>
      <c r="AQ12" s="53"/>
      <c r="AR12" s="54"/>
      <c r="AS12" s="62" t="s">
        <v>91</v>
      </c>
      <c r="AT12" s="53"/>
      <c r="AU12" s="54"/>
      <c r="AV12" s="62" t="s">
        <v>92</v>
      </c>
      <c r="AW12" s="53"/>
      <c r="AX12" s="54"/>
      <c r="AY12" s="62" t="s">
        <v>93</v>
      </c>
      <c r="AZ12" s="53"/>
      <c r="BA12" s="54"/>
      <c r="BB12" s="62" t="s">
        <v>94</v>
      </c>
      <c r="BC12" s="53"/>
      <c r="BD12" s="54"/>
      <c r="BE12" s="62" t="s">
        <v>95</v>
      </c>
      <c r="BF12" s="53"/>
      <c r="BG12" s="54"/>
      <c r="BH12" s="62" t="s">
        <v>96</v>
      </c>
      <c r="BI12" s="53"/>
      <c r="BJ12" s="54"/>
      <c r="BK12" s="62" t="s">
        <v>97</v>
      </c>
      <c r="BL12" s="53"/>
      <c r="BM12" s="54"/>
      <c r="BN12" s="62" t="s">
        <v>98</v>
      </c>
      <c r="BO12" s="53"/>
      <c r="BP12" s="54"/>
      <c r="BQ12" s="62" t="s">
        <v>99</v>
      </c>
      <c r="BR12" s="53"/>
      <c r="BS12" s="54"/>
      <c r="BT12" s="62" t="s">
        <v>100</v>
      </c>
      <c r="BU12" s="53"/>
      <c r="BV12" s="54"/>
      <c r="BW12" s="62" t="s">
        <v>101</v>
      </c>
      <c r="BX12" s="53"/>
      <c r="BY12" s="54"/>
      <c r="BZ12" s="62" t="s">
        <v>102</v>
      </c>
      <c r="CA12" s="53"/>
      <c r="CB12" s="54"/>
      <c r="CC12" s="62" t="s">
        <v>103</v>
      </c>
      <c r="CD12" s="53"/>
      <c r="CE12" s="54"/>
      <c r="CF12" s="63" t="s">
        <v>104</v>
      </c>
      <c r="CG12" s="53"/>
      <c r="CH12" s="54"/>
      <c r="CI12" s="62" t="s">
        <v>105</v>
      </c>
      <c r="CJ12" s="53"/>
      <c r="CK12" s="54"/>
      <c r="CL12" s="62" t="s">
        <v>106</v>
      </c>
      <c r="CM12" s="53"/>
      <c r="CN12" s="54"/>
      <c r="CO12" s="62" t="s">
        <v>107</v>
      </c>
      <c r="CP12" s="53"/>
      <c r="CQ12" s="54"/>
      <c r="CR12" s="63" t="s">
        <v>108</v>
      </c>
      <c r="CS12" s="53"/>
      <c r="CT12" s="54"/>
      <c r="CU12" s="62" t="s">
        <v>109</v>
      </c>
      <c r="CV12" s="53"/>
      <c r="CW12" s="54"/>
      <c r="CX12" s="62" t="s">
        <v>110</v>
      </c>
      <c r="CY12" s="53"/>
      <c r="CZ12" s="54"/>
      <c r="DA12" s="62" t="s">
        <v>111</v>
      </c>
      <c r="DB12" s="53"/>
      <c r="DC12" s="54"/>
      <c r="DD12" s="63" t="s">
        <v>112</v>
      </c>
      <c r="DE12" s="53"/>
      <c r="DF12" s="54"/>
      <c r="DG12" s="63" t="s">
        <v>113</v>
      </c>
      <c r="DH12" s="53"/>
      <c r="DI12" s="54"/>
      <c r="DJ12" s="63" t="s">
        <v>114</v>
      </c>
      <c r="DK12" s="53"/>
      <c r="DL12" s="54"/>
      <c r="DM12" s="63" t="s">
        <v>115</v>
      </c>
      <c r="DN12" s="53"/>
      <c r="DO12" s="54"/>
      <c r="DP12" s="63" t="s">
        <v>116</v>
      </c>
      <c r="DQ12" s="53"/>
      <c r="DR12" s="54"/>
      <c r="DS12" s="63" t="s">
        <v>117</v>
      </c>
      <c r="DT12" s="53"/>
      <c r="DU12" s="54"/>
      <c r="DV12" s="63" t="s">
        <v>118</v>
      </c>
      <c r="DW12" s="53"/>
      <c r="DX12" s="54"/>
      <c r="DY12" s="63" t="s">
        <v>119</v>
      </c>
      <c r="DZ12" s="53"/>
      <c r="EA12" s="54"/>
      <c r="EB12" s="63" t="s">
        <v>120</v>
      </c>
      <c r="EC12" s="53"/>
      <c r="ED12" s="54"/>
      <c r="EE12" s="63" t="s">
        <v>121</v>
      </c>
      <c r="EF12" s="53"/>
      <c r="EG12" s="54"/>
      <c r="EH12" s="63" t="s">
        <v>122</v>
      </c>
      <c r="EI12" s="53"/>
      <c r="EJ12" s="54"/>
      <c r="EK12" s="63" t="s">
        <v>123</v>
      </c>
      <c r="EL12" s="53"/>
      <c r="EM12" s="54"/>
      <c r="EN12" s="63" t="s">
        <v>124</v>
      </c>
      <c r="EO12" s="53"/>
      <c r="EP12" s="54"/>
      <c r="EQ12" s="63" t="s">
        <v>125</v>
      </c>
      <c r="ER12" s="53"/>
      <c r="ES12" s="54"/>
      <c r="ET12" s="63" t="s">
        <v>126</v>
      </c>
      <c r="EU12" s="53"/>
      <c r="EV12" s="54"/>
      <c r="EW12" s="63" t="s">
        <v>127</v>
      </c>
      <c r="EX12" s="53"/>
      <c r="EY12" s="54"/>
      <c r="EZ12" s="63" t="s">
        <v>128</v>
      </c>
      <c r="FA12" s="53"/>
      <c r="FB12" s="54"/>
      <c r="FC12" s="63" t="s">
        <v>129</v>
      </c>
      <c r="FD12" s="53"/>
      <c r="FE12" s="54"/>
      <c r="FF12" s="63" t="s">
        <v>130</v>
      </c>
      <c r="FG12" s="53"/>
      <c r="FH12" s="54"/>
      <c r="FI12" s="63" t="s">
        <v>131</v>
      </c>
      <c r="FJ12" s="53"/>
      <c r="FK12" s="54"/>
    </row>
    <row r="13" spans="1:187" ht="180.75">
      <c r="A13" s="70"/>
      <c r="B13" s="70"/>
      <c r="C13" s="8" t="s">
        <v>132</v>
      </c>
      <c r="D13" s="8" t="s">
        <v>133</v>
      </c>
      <c r="E13" s="8" t="s">
        <v>134</v>
      </c>
      <c r="F13" s="8" t="s">
        <v>135</v>
      </c>
      <c r="G13" s="8" t="s">
        <v>136</v>
      </c>
      <c r="H13" s="8" t="s">
        <v>137</v>
      </c>
      <c r="I13" s="8" t="s">
        <v>138</v>
      </c>
      <c r="J13" s="8" t="s">
        <v>139</v>
      </c>
      <c r="K13" s="8" t="s">
        <v>140</v>
      </c>
      <c r="L13" s="8" t="s">
        <v>141</v>
      </c>
      <c r="M13" s="8" t="s">
        <v>142</v>
      </c>
      <c r="N13" s="8" t="s">
        <v>143</v>
      </c>
      <c r="O13" s="8" t="s">
        <v>144</v>
      </c>
      <c r="P13" s="8" t="s">
        <v>145</v>
      </c>
      <c r="Q13" s="8" t="s">
        <v>146</v>
      </c>
      <c r="R13" s="8" t="s">
        <v>147</v>
      </c>
      <c r="S13" s="8" t="s">
        <v>148</v>
      </c>
      <c r="T13" s="8" t="s">
        <v>149</v>
      </c>
      <c r="U13" s="8" t="s">
        <v>150</v>
      </c>
      <c r="V13" s="8" t="s">
        <v>151</v>
      </c>
      <c r="W13" s="8" t="s">
        <v>152</v>
      </c>
      <c r="X13" s="8" t="s">
        <v>153</v>
      </c>
      <c r="Y13" s="8" t="s">
        <v>154</v>
      </c>
      <c r="Z13" s="8" t="s">
        <v>155</v>
      </c>
      <c r="AA13" s="8" t="s">
        <v>156</v>
      </c>
      <c r="AB13" s="8" t="s">
        <v>157</v>
      </c>
      <c r="AC13" s="8" t="s">
        <v>158</v>
      </c>
      <c r="AD13" s="8" t="s">
        <v>147</v>
      </c>
      <c r="AE13" s="8" t="s">
        <v>159</v>
      </c>
      <c r="AF13" s="8" t="s">
        <v>160</v>
      </c>
      <c r="AG13" s="8" t="s">
        <v>161</v>
      </c>
      <c r="AH13" s="8" t="s">
        <v>162</v>
      </c>
      <c r="AI13" s="8" t="s">
        <v>163</v>
      </c>
      <c r="AJ13" s="8" t="s">
        <v>164</v>
      </c>
      <c r="AK13" s="8" t="s">
        <v>165</v>
      </c>
      <c r="AL13" s="8" t="s">
        <v>166</v>
      </c>
      <c r="AM13" s="8" t="s">
        <v>167</v>
      </c>
      <c r="AN13" s="8" t="s">
        <v>168</v>
      </c>
      <c r="AO13" s="8" t="s">
        <v>169</v>
      </c>
      <c r="AP13" s="8" t="s">
        <v>170</v>
      </c>
      <c r="AQ13" s="8" t="s">
        <v>171</v>
      </c>
      <c r="AR13" s="8" t="s">
        <v>149</v>
      </c>
      <c r="AS13" s="8" t="s">
        <v>172</v>
      </c>
      <c r="AT13" s="8" t="s">
        <v>173</v>
      </c>
      <c r="AU13" s="8" t="s">
        <v>174</v>
      </c>
      <c r="AV13" s="8" t="s">
        <v>147</v>
      </c>
      <c r="AW13" s="8" t="s">
        <v>148</v>
      </c>
      <c r="AX13" s="8" t="s">
        <v>149</v>
      </c>
      <c r="AY13" s="8" t="s">
        <v>175</v>
      </c>
      <c r="AZ13" s="8" t="s">
        <v>176</v>
      </c>
      <c r="BA13" s="8" t="s">
        <v>177</v>
      </c>
      <c r="BB13" s="8" t="s">
        <v>178</v>
      </c>
      <c r="BC13" s="8" t="s">
        <v>179</v>
      </c>
      <c r="BD13" s="8" t="s">
        <v>180</v>
      </c>
      <c r="BE13" s="8" t="s">
        <v>181</v>
      </c>
      <c r="BF13" s="8" t="s">
        <v>182</v>
      </c>
      <c r="BG13" s="8" t="s">
        <v>183</v>
      </c>
      <c r="BH13" s="8" t="s">
        <v>184</v>
      </c>
      <c r="BI13" s="8" t="s">
        <v>171</v>
      </c>
      <c r="BJ13" s="8" t="s">
        <v>185</v>
      </c>
      <c r="BK13" s="8" t="s">
        <v>186</v>
      </c>
      <c r="BL13" s="8" t="s">
        <v>187</v>
      </c>
      <c r="BM13" s="8" t="s">
        <v>188</v>
      </c>
      <c r="BN13" s="8" t="s">
        <v>189</v>
      </c>
      <c r="BO13" s="8" t="s">
        <v>190</v>
      </c>
      <c r="BP13" s="8" t="s">
        <v>191</v>
      </c>
      <c r="BQ13" s="8" t="s">
        <v>192</v>
      </c>
      <c r="BR13" s="8" t="s">
        <v>193</v>
      </c>
      <c r="BS13" s="8" t="s">
        <v>194</v>
      </c>
      <c r="BT13" s="8" t="s">
        <v>195</v>
      </c>
      <c r="BU13" s="8" t="s">
        <v>196</v>
      </c>
      <c r="BV13" s="8" t="s">
        <v>197</v>
      </c>
      <c r="BW13" s="8" t="s">
        <v>198</v>
      </c>
      <c r="BX13" s="8" t="s">
        <v>199</v>
      </c>
      <c r="BY13" s="8" t="s">
        <v>200</v>
      </c>
      <c r="BZ13" s="8" t="s">
        <v>201</v>
      </c>
      <c r="CA13" s="8" t="s">
        <v>202</v>
      </c>
      <c r="CB13" s="8" t="s">
        <v>203</v>
      </c>
      <c r="CC13" s="8" t="s">
        <v>204</v>
      </c>
      <c r="CD13" s="8" t="s">
        <v>205</v>
      </c>
      <c r="CE13" s="8" t="s">
        <v>206</v>
      </c>
      <c r="CF13" s="48" t="s">
        <v>207</v>
      </c>
      <c r="CG13" s="48" t="s">
        <v>208</v>
      </c>
      <c r="CH13" s="48" t="s">
        <v>209</v>
      </c>
      <c r="CI13" s="8" t="s">
        <v>210</v>
      </c>
      <c r="CJ13" s="8" t="s">
        <v>211</v>
      </c>
      <c r="CK13" s="8" t="s">
        <v>212</v>
      </c>
      <c r="CL13" s="8" t="s">
        <v>213</v>
      </c>
      <c r="CM13" s="8" t="s">
        <v>214</v>
      </c>
      <c r="CN13" s="8" t="s">
        <v>215</v>
      </c>
      <c r="CO13" s="8" t="s">
        <v>216</v>
      </c>
      <c r="CP13" s="8" t="s">
        <v>217</v>
      </c>
      <c r="CQ13" s="8" t="s">
        <v>218</v>
      </c>
      <c r="CR13" s="48" t="s">
        <v>219</v>
      </c>
      <c r="CS13" s="48" t="s">
        <v>220</v>
      </c>
      <c r="CT13" s="48" t="s">
        <v>221</v>
      </c>
      <c r="CU13" s="8" t="s">
        <v>222</v>
      </c>
      <c r="CV13" s="8" t="s">
        <v>223</v>
      </c>
      <c r="CW13" s="8" t="s">
        <v>224</v>
      </c>
      <c r="CX13" s="8" t="s">
        <v>225</v>
      </c>
      <c r="CY13" s="8" t="s">
        <v>226</v>
      </c>
      <c r="CZ13" s="8" t="s">
        <v>227</v>
      </c>
      <c r="DA13" s="8" t="s">
        <v>228</v>
      </c>
      <c r="DB13" s="8" t="s">
        <v>229</v>
      </c>
      <c r="DC13" s="8" t="s">
        <v>230</v>
      </c>
      <c r="DD13" s="48" t="s">
        <v>210</v>
      </c>
      <c r="DE13" s="48" t="s">
        <v>231</v>
      </c>
      <c r="DF13" s="48" t="s">
        <v>232</v>
      </c>
      <c r="DG13" s="48" t="s">
        <v>233</v>
      </c>
      <c r="DH13" s="48" t="s">
        <v>234</v>
      </c>
      <c r="DI13" s="48" t="s">
        <v>235</v>
      </c>
      <c r="DJ13" s="48" t="s">
        <v>236</v>
      </c>
      <c r="DK13" s="48" t="s">
        <v>237</v>
      </c>
      <c r="DL13" s="48" t="s">
        <v>238</v>
      </c>
      <c r="DM13" s="48" t="s">
        <v>239</v>
      </c>
      <c r="DN13" s="48" t="s">
        <v>240</v>
      </c>
      <c r="DO13" s="48" t="s">
        <v>241</v>
      </c>
      <c r="DP13" s="48" t="s">
        <v>242</v>
      </c>
      <c r="DQ13" s="48" t="s">
        <v>243</v>
      </c>
      <c r="DR13" s="48" t="s">
        <v>244</v>
      </c>
      <c r="DS13" s="48" t="s">
        <v>245</v>
      </c>
      <c r="DT13" s="48" t="s">
        <v>246</v>
      </c>
      <c r="DU13" s="48" t="s">
        <v>247</v>
      </c>
      <c r="DV13" s="48" t="s">
        <v>248</v>
      </c>
      <c r="DW13" s="48" t="s">
        <v>249</v>
      </c>
      <c r="DX13" s="48" t="s">
        <v>250</v>
      </c>
      <c r="DY13" s="48" t="s">
        <v>251</v>
      </c>
      <c r="DZ13" s="48" t="s">
        <v>252</v>
      </c>
      <c r="EA13" s="48" t="s">
        <v>253</v>
      </c>
      <c r="EB13" s="48" t="s">
        <v>254</v>
      </c>
      <c r="EC13" s="48" t="s">
        <v>255</v>
      </c>
      <c r="ED13" s="48" t="s">
        <v>256</v>
      </c>
      <c r="EE13" s="48" t="s">
        <v>257</v>
      </c>
      <c r="EF13" s="48" t="s">
        <v>258</v>
      </c>
      <c r="EG13" s="48" t="s">
        <v>259</v>
      </c>
      <c r="EH13" s="48" t="s">
        <v>175</v>
      </c>
      <c r="EI13" s="48" t="s">
        <v>260</v>
      </c>
      <c r="EJ13" s="48" t="s">
        <v>177</v>
      </c>
      <c r="EK13" s="48" t="s">
        <v>261</v>
      </c>
      <c r="EL13" s="48" t="s">
        <v>262</v>
      </c>
      <c r="EM13" s="48" t="s">
        <v>263</v>
      </c>
      <c r="EN13" s="48" t="s">
        <v>264</v>
      </c>
      <c r="EO13" s="48" t="s">
        <v>265</v>
      </c>
      <c r="EP13" s="48" t="s">
        <v>266</v>
      </c>
      <c r="EQ13" s="48" t="s">
        <v>267</v>
      </c>
      <c r="ER13" s="48" t="s">
        <v>268</v>
      </c>
      <c r="ES13" s="48" t="s">
        <v>269</v>
      </c>
      <c r="ET13" s="48" t="s">
        <v>270</v>
      </c>
      <c r="EU13" s="48" t="s">
        <v>271</v>
      </c>
      <c r="EV13" s="48" t="s">
        <v>272</v>
      </c>
      <c r="EW13" s="48" t="s">
        <v>273</v>
      </c>
      <c r="EX13" s="48" t="s">
        <v>274</v>
      </c>
      <c r="EY13" s="48" t="s">
        <v>275</v>
      </c>
      <c r="EZ13" s="48" t="s">
        <v>276</v>
      </c>
      <c r="FA13" s="48" t="s">
        <v>277</v>
      </c>
      <c r="FB13" s="48" t="s">
        <v>278</v>
      </c>
      <c r="FC13" s="48" t="s">
        <v>279</v>
      </c>
      <c r="FD13" s="48" t="s">
        <v>280</v>
      </c>
      <c r="FE13" s="48" t="s">
        <v>281</v>
      </c>
      <c r="FF13" s="48" t="s">
        <v>282</v>
      </c>
      <c r="FG13" s="48" t="s">
        <v>283</v>
      </c>
      <c r="FH13" s="48" t="s">
        <v>284</v>
      </c>
      <c r="FI13" s="48" t="s">
        <v>285</v>
      </c>
      <c r="FJ13" s="48" t="s">
        <v>286</v>
      </c>
      <c r="FK13" s="48" t="s">
        <v>287</v>
      </c>
    </row>
    <row r="14" spans="1:187" ht="15.75">
      <c r="A14" s="33">
        <v>1</v>
      </c>
      <c r="B14" s="10" t="s">
        <v>288</v>
      </c>
      <c r="C14" s="11">
        <v>1</v>
      </c>
      <c r="D14" s="11"/>
      <c r="E14" s="11"/>
      <c r="F14" s="11">
        <v>1</v>
      </c>
      <c r="G14" s="11"/>
      <c r="H14" s="11"/>
      <c r="I14" s="11">
        <v>1</v>
      </c>
      <c r="J14" s="11"/>
      <c r="K14" s="11"/>
      <c r="L14" s="11">
        <v>1</v>
      </c>
      <c r="M14" s="11"/>
      <c r="N14" s="11"/>
      <c r="O14" s="11">
        <v>1</v>
      </c>
      <c r="P14" s="11"/>
      <c r="Q14" s="11"/>
      <c r="R14" s="11">
        <v>1</v>
      </c>
      <c r="S14" s="11"/>
      <c r="T14" s="11"/>
      <c r="U14" s="11">
        <v>1</v>
      </c>
      <c r="V14" s="11"/>
      <c r="W14" s="11"/>
      <c r="X14" s="11">
        <v>1</v>
      </c>
      <c r="Y14" s="11"/>
      <c r="Z14" s="11"/>
      <c r="AA14" s="11">
        <v>1</v>
      </c>
      <c r="AB14" s="11"/>
      <c r="AC14" s="11"/>
      <c r="AD14" s="11">
        <v>1</v>
      </c>
      <c r="AE14" s="11"/>
      <c r="AF14" s="11"/>
      <c r="AG14" s="11">
        <v>1</v>
      </c>
      <c r="AH14" s="11"/>
      <c r="AI14" s="11"/>
      <c r="AJ14" s="11">
        <v>1</v>
      </c>
      <c r="AK14" s="11"/>
      <c r="AL14" s="11"/>
      <c r="AM14" s="11">
        <v>1</v>
      </c>
      <c r="AN14" s="11"/>
      <c r="AO14" s="11"/>
      <c r="AP14" s="11">
        <v>1</v>
      </c>
      <c r="AQ14" s="11"/>
      <c r="AR14" s="11"/>
      <c r="AS14" s="11">
        <v>1</v>
      </c>
      <c r="AT14" s="11"/>
      <c r="AU14" s="11"/>
      <c r="AV14" s="11">
        <v>1</v>
      </c>
      <c r="AW14" s="11"/>
      <c r="AX14" s="11"/>
      <c r="AY14" s="11">
        <v>1</v>
      </c>
      <c r="AZ14" s="11"/>
      <c r="BA14" s="11"/>
      <c r="BB14" s="11">
        <v>1</v>
      </c>
      <c r="BC14" s="11"/>
      <c r="BD14" s="11"/>
      <c r="BE14" s="11">
        <v>1</v>
      </c>
      <c r="BF14" s="11"/>
      <c r="BG14" s="11"/>
      <c r="BH14" s="11">
        <v>1</v>
      </c>
      <c r="BI14" s="11"/>
      <c r="BJ14" s="11"/>
      <c r="BK14" s="11">
        <v>1</v>
      </c>
      <c r="BL14" s="11"/>
      <c r="BM14" s="11"/>
      <c r="BN14" s="11">
        <v>1</v>
      </c>
      <c r="BO14" s="11"/>
      <c r="BP14" s="11"/>
      <c r="BQ14" s="11">
        <v>1</v>
      </c>
      <c r="BR14" s="11"/>
      <c r="BS14" s="11"/>
      <c r="BT14" s="11">
        <v>1</v>
      </c>
      <c r="BU14" s="11"/>
      <c r="BV14" s="11"/>
      <c r="BW14" s="11">
        <v>1</v>
      </c>
      <c r="BX14" s="11"/>
      <c r="BY14" s="11"/>
      <c r="BZ14" s="11">
        <v>1</v>
      </c>
      <c r="CA14" s="11"/>
      <c r="CB14" s="11"/>
      <c r="CC14" s="11">
        <v>1</v>
      </c>
      <c r="CD14" s="11"/>
      <c r="CE14" s="11"/>
      <c r="CF14" s="11">
        <v>1</v>
      </c>
      <c r="CG14" s="11"/>
      <c r="CH14" s="11"/>
      <c r="CI14" s="11">
        <v>1</v>
      </c>
      <c r="CJ14" s="11"/>
      <c r="CK14" s="11"/>
      <c r="CL14" s="11">
        <v>1</v>
      </c>
      <c r="CM14" s="11"/>
      <c r="CN14" s="11"/>
      <c r="CO14" s="11">
        <v>1</v>
      </c>
      <c r="CP14" s="11"/>
      <c r="CQ14" s="11"/>
      <c r="CR14" s="11">
        <v>1</v>
      </c>
      <c r="CS14" s="11"/>
      <c r="CT14" s="11"/>
      <c r="CU14" s="11">
        <v>1</v>
      </c>
      <c r="CV14" s="11"/>
      <c r="CW14" s="11"/>
      <c r="CX14" s="11">
        <v>1</v>
      </c>
      <c r="CY14" s="11"/>
      <c r="CZ14" s="11"/>
      <c r="DA14" s="11">
        <v>1</v>
      </c>
      <c r="DB14" s="11"/>
      <c r="DC14" s="11"/>
      <c r="DD14" s="11">
        <v>1</v>
      </c>
      <c r="DE14" s="11"/>
      <c r="DF14" s="11"/>
      <c r="DG14" s="11">
        <v>1</v>
      </c>
      <c r="DH14" s="11"/>
      <c r="DI14" s="11"/>
      <c r="DJ14" s="11">
        <v>1</v>
      </c>
      <c r="DK14" s="11"/>
      <c r="DL14" s="11"/>
      <c r="DM14" s="11">
        <v>1</v>
      </c>
      <c r="DN14" s="11"/>
      <c r="DO14" s="11"/>
      <c r="DP14" s="11">
        <v>1</v>
      </c>
      <c r="DQ14" s="11"/>
      <c r="DR14" s="11"/>
      <c r="DS14" s="11">
        <v>1</v>
      </c>
      <c r="DT14" s="11"/>
      <c r="DU14" s="11"/>
      <c r="DV14" s="11">
        <v>1</v>
      </c>
      <c r="DW14" s="11"/>
      <c r="DX14" s="11"/>
      <c r="DY14" s="11">
        <v>1</v>
      </c>
      <c r="DZ14" s="11"/>
      <c r="EA14" s="11"/>
      <c r="EB14" s="11">
        <v>1</v>
      </c>
      <c r="EC14" s="11"/>
      <c r="ED14" s="11"/>
      <c r="EE14" s="11">
        <v>1</v>
      </c>
      <c r="EF14" s="11"/>
      <c r="EG14" s="11"/>
      <c r="EH14" s="11">
        <v>1</v>
      </c>
      <c r="EI14" s="11"/>
      <c r="EJ14" s="11"/>
      <c r="EK14" s="11">
        <v>1</v>
      </c>
      <c r="EL14" s="11"/>
      <c r="EM14" s="11"/>
      <c r="EN14" s="11">
        <v>1</v>
      </c>
      <c r="EO14" s="11"/>
      <c r="EP14" s="11"/>
      <c r="EQ14" s="11">
        <v>1</v>
      </c>
      <c r="ER14" s="11"/>
      <c r="ES14" s="11"/>
      <c r="ET14" s="11">
        <v>1</v>
      </c>
      <c r="EU14" s="11"/>
      <c r="EV14" s="11"/>
      <c r="EW14" s="11">
        <v>1</v>
      </c>
      <c r="EX14" s="11"/>
      <c r="EY14" s="11"/>
      <c r="EZ14" s="11">
        <v>1</v>
      </c>
      <c r="FA14" s="11"/>
      <c r="FB14" s="11"/>
      <c r="FC14" s="11">
        <v>1</v>
      </c>
      <c r="FD14" s="11"/>
      <c r="FE14" s="11"/>
      <c r="FF14" s="11">
        <v>1</v>
      </c>
      <c r="FG14" s="11"/>
      <c r="FH14" s="11"/>
      <c r="FI14" s="11">
        <v>1</v>
      </c>
      <c r="FJ14" s="11"/>
      <c r="FK14" s="11"/>
      <c r="FL14" s="32"/>
      <c r="FM14" s="32"/>
      <c r="FN14" s="32"/>
      <c r="FO14" s="32"/>
      <c r="FP14" s="32"/>
      <c r="FQ14" s="32"/>
      <c r="FR14" s="32"/>
      <c r="FS14" s="32"/>
      <c r="FT14" s="32"/>
      <c r="FU14" s="32"/>
      <c r="FV14" s="32"/>
      <c r="FW14" s="32"/>
      <c r="FX14" s="32"/>
      <c r="FY14" s="32"/>
      <c r="FZ14" s="32"/>
      <c r="GA14" s="32"/>
      <c r="GB14" s="32"/>
      <c r="GC14" s="32"/>
      <c r="GD14" s="32"/>
      <c r="GE14" s="32"/>
    </row>
    <row r="15" spans="1:187" ht="15.75">
      <c r="A15" s="34">
        <v>2</v>
      </c>
      <c r="B15" s="10" t="s">
        <v>289</v>
      </c>
      <c r="C15" s="11">
        <v>1</v>
      </c>
      <c r="D15" s="11"/>
      <c r="E15" s="11"/>
      <c r="F15" s="11">
        <v>1</v>
      </c>
      <c r="G15" s="11"/>
      <c r="H15" s="11"/>
      <c r="I15" s="11">
        <v>1</v>
      </c>
      <c r="J15" s="11"/>
      <c r="K15" s="11"/>
      <c r="L15" s="11">
        <v>1</v>
      </c>
      <c r="M15" s="11"/>
      <c r="N15" s="11"/>
      <c r="O15" s="11">
        <v>1</v>
      </c>
      <c r="P15" s="11"/>
      <c r="Q15" s="11"/>
      <c r="R15" s="11">
        <v>1</v>
      </c>
      <c r="S15" s="11"/>
      <c r="T15" s="11"/>
      <c r="U15" s="11">
        <v>1</v>
      </c>
      <c r="V15" s="11"/>
      <c r="W15" s="11"/>
      <c r="X15" s="11">
        <v>1</v>
      </c>
      <c r="Y15" s="11"/>
      <c r="Z15" s="11"/>
      <c r="AA15" s="11">
        <v>1</v>
      </c>
      <c r="AB15" s="11"/>
      <c r="AC15" s="11"/>
      <c r="AD15" s="11">
        <v>1</v>
      </c>
      <c r="AE15" s="11"/>
      <c r="AF15" s="11"/>
      <c r="AG15" s="11">
        <v>1</v>
      </c>
      <c r="AH15" s="11"/>
      <c r="AI15" s="11"/>
      <c r="AJ15" s="11">
        <v>1</v>
      </c>
      <c r="AK15" s="11"/>
      <c r="AL15" s="11"/>
      <c r="AM15" s="11">
        <v>1</v>
      </c>
      <c r="AN15" s="11"/>
      <c r="AO15" s="11"/>
      <c r="AP15" s="11">
        <v>1</v>
      </c>
      <c r="AQ15" s="11"/>
      <c r="AR15" s="11"/>
      <c r="AS15" s="11">
        <v>1</v>
      </c>
      <c r="AT15" s="11"/>
      <c r="AU15" s="11"/>
      <c r="AV15" s="11">
        <v>1</v>
      </c>
      <c r="AW15" s="11"/>
      <c r="AX15" s="11"/>
      <c r="AY15" s="11">
        <v>1</v>
      </c>
      <c r="AZ15" s="11"/>
      <c r="BA15" s="11"/>
      <c r="BB15" s="11">
        <v>1</v>
      </c>
      <c r="BC15" s="11"/>
      <c r="BD15" s="11"/>
      <c r="BE15" s="11">
        <v>1</v>
      </c>
      <c r="BF15" s="11"/>
      <c r="BG15" s="11"/>
      <c r="BH15" s="11">
        <v>1</v>
      </c>
      <c r="BI15" s="11"/>
      <c r="BJ15" s="11"/>
      <c r="BK15" s="11">
        <v>1</v>
      </c>
      <c r="BL15" s="11"/>
      <c r="BM15" s="11"/>
      <c r="BN15" s="11">
        <v>1</v>
      </c>
      <c r="BO15" s="11"/>
      <c r="BP15" s="11"/>
      <c r="BQ15" s="11">
        <v>1</v>
      </c>
      <c r="BR15" s="11"/>
      <c r="BS15" s="11"/>
      <c r="BT15" s="11">
        <v>1</v>
      </c>
      <c r="BU15" s="11"/>
      <c r="BV15" s="11"/>
      <c r="BW15" s="11">
        <v>1</v>
      </c>
      <c r="BX15" s="11"/>
      <c r="BY15" s="11"/>
      <c r="BZ15" s="11">
        <v>1</v>
      </c>
      <c r="CA15" s="11"/>
      <c r="CB15" s="11"/>
      <c r="CC15" s="11">
        <v>1</v>
      </c>
      <c r="CD15" s="11"/>
      <c r="CE15" s="11"/>
      <c r="CF15" s="11">
        <v>1</v>
      </c>
      <c r="CG15" s="11"/>
      <c r="CH15" s="11"/>
      <c r="CI15" s="11">
        <v>1</v>
      </c>
      <c r="CJ15" s="11"/>
      <c r="CK15" s="11"/>
      <c r="CL15" s="11">
        <v>1</v>
      </c>
      <c r="CM15" s="11"/>
      <c r="CN15" s="11"/>
      <c r="CO15" s="11">
        <v>1</v>
      </c>
      <c r="CP15" s="11"/>
      <c r="CQ15" s="11"/>
      <c r="CR15" s="11">
        <v>1</v>
      </c>
      <c r="CS15" s="11"/>
      <c r="CT15" s="11"/>
      <c r="CU15" s="11">
        <v>1</v>
      </c>
      <c r="CV15" s="11"/>
      <c r="CW15" s="11"/>
      <c r="CX15" s="11">
        <v>1</v>
      </c>
      <c r="CY15" s="11"/>
      <c r="CZ15" s="11"/>
      <c r="DA15" s="11">
        <v>1</v>
      </c>
      <c r="DB15" s="11"/>
      <c r="DC15" s="11"/>
      <c r="DD15" s="11">
        <v>1</v>
      </c>
      <c r="DE15" s="11"/>
      <c r="DF15" s="11"/>
      <c r="DG15" s="11">
        <v>1</v>
      </c>
      <c r="DH15" s="11"/>
      <c r="DI15" s="11"/>
      <c r="DJ15" s="11">
        <v>1</v>
      </c>
      <c r="DK15" s="11"/>
      <c r="DL15" s="11"/>
      <c r="DM15" s="11">
        <v>1</v>
      </c>
      <c r="DN15" s="11"/>
      <c r="DO15" s="11"/>
      <c r="DP15" s="11">
        <v>1</v>
      </c>
      <c r="DQ15" s="11"/>
      <c r="DR15" s="11"/>
      <c r="DS15" s="11">
        <v>1</v>
      </c>
      <c r="DT15" s="11"/>
      <c r="DU15" s="11"/>
      <c r="DV15" s="11">
        <v>1</v>
      </c>
      <c r="DW15" s="11"/>
      <c r="DX15" s="11"/>
      <c r="DY15" s="11">
        <v>1</v>
      </c>
      <c r="DZ15" s="11"/>
      <c r="EA15" s="11"/>
      <c r="EB15" s="11">
        <v>1</v>
      </c>
      <c r="EC15" s="11"/>
      <c r="ED15" s="11"/>
      <c r="EE15" s="11">
        <v>1</v>
      </c>
      <c r="EF15" s="11"/>
      <c r="EG15" s="11"/>
      <c r="EH15" s="11">
        <v>1</v>
      </c>
      <c r="EI15" s="11"/>
      <c r="EJ15" s="11"/>
      <c r="EK15" s="11">
        <v>1</v>
      </c>
      <c r="EL15" s="11"/>
      <c r="EM15" s="11"/>
      <c r="EN15" s="11">
        <v>1</v>
      </c>
      <c r="EO15" s="11"/>
      <c r="EP15" s="11"/>
      <c r="EQ15" s="11">
        <v>1</v>
      </c>
      <c r="ER15" s="11"/>
      <c r="ES15" s="11"/>
      <c r="ET15" s="11">
        <v>1</v>
      </c>
      <c r="EU15" s="11"/>
      <c r="EV15" s="11"/>
      <c r="EW15" s="11">
        <v>1</v>
      </c>
      <c r="EX15" s="11"/>
      <c r="EY15" s="11"/>
      <c r="EZ15" s="11">
        <v>1</v>
      </c>
      <c r="FA15" s="11"/>
      <c r="FB15" s="11"/>
      <c r="FC15" s="11">
        <v>1</v>
      </c>
      <c r="FD15" s="11"/>
      <c r="FE15" s="11"/>
      <c r="FF15" s="11">
        <v>1</v>
      </c>
      <c r="FG15" s="11"/>
      <c r="FH15" s="11"/>
      <c r="FI15" s="11">
        <v>1</v>
      </c>
      <c r="FJ15" s="11"/>
      <c r="FK15" s="11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</row>
    <row r="16" spans="1:187" ht="15.75">
      <c r="A16" s="34">
        <v>3</v>
      </c>
      <c r="B16" s="35" t="s">
        <v>290</v>
      </c>
      <c r="C16" s="11">
        <v>1</v>
      </c>
      <c r="D16" s="11"/>
      <c r="E16" s="11"/>
      <c r="F16" s="11">
        <v>1</v>
      </c>
      <c r="G16" s="11"/>
      <c r="H16" s="11"/>
      <c r="I16" s="11">
        <v>1</v>
      </c>
      <c r="J16" s="11"/>
      <c r="K16" s="11"/>
      <c r="L16" s="11">
        <v>1</v>
      </c>
      <c r="M16" s="11"/>
      <c r="N16" s="11"/>
      <c r="O16" s="11">
        <v>1</v>
      </c>
      <c r="P16" s="11"/>
      <c r="Q16" s="11"/>
      <c r="R16" s="11"/>
      <c r="S16" s="11">
        <v>1</v>
      </c>
      <c r="T16" s="11"/>
      <c r="U16" s="11"/>
      <c r="V16" s="11">
        <v>1</v>
      </c>
      <c r="W16" s="11"/>
      <c r="X16" s="11"/>
      <c r="Y16" s="11">
        <v>1</v>
      </c>
      <c r="Z16" s="11"/>
      <c r="AA16" s="11"/>
      <c r="AB16" s="11">
        <v>1</v>
      </c>
      <c r="AC16" s="11"/>
      <c r="AD16" s="11"/>
      <c r="AE16" s="11">
        <v>1</v>
      </c>
      <c r="AF16" s="11"/>
      <c r="AG16" s="11"/>
      <c r="AH16" s="11">
        <v>1</v>
      </c>
      <c r="AI16" s="11"/>
      <c r="AJ16" s="11"/>
      <c r="AK16" s="11">
        <v>1</v>
      </c>
      <c r="AL16" s="11"/>
      <c r="AM16" s="11"/>
      <c r="AN16" s="11">
        <v>1</v>
      </c>
      <c r="AO16" s="11"/>
      <c r="AP16" s="11"/>
      <c r="AQ16" s="11">
        <v>1</v>
      </c>
      <c r="AR16" s="11"/>
      <c r="AS16" s="11"/>
      <c r="AT16" s="11">
        <v>1</v>
      </c>
      <c r="AU16" s="11"/>
      <c r="AV16" s="11"/>
      <c r="AW16" s="11">
        <v>1</v>
      </c>
      <c r="AX16" s="11"/>
      <c r="AY16" s="11"/>
      <c r="AZ16" s="11">
        <v>1</v>
      </c>
      <c r="BA16" s="11"/>
      <c r="BB16" s="11"/>
      <c r="BC16" s="11">
        <v>1</v>
      </c>
      <c r="BD16" s="11"/>
      <c r="BE16" s="11"/>
      <c r="BF16" s="11">
        <v>1</v>
      </c>
      <c r="BG16" s="11"/>
      <c r="BH16" s="11"/>
      <c r="BI16" s="11">
        <v>1</v>
      </c>
      <c r="BJ16" s="11"/>
      <c r="BK16" s="11"/>
      <c r="BL16" s="11">
        <v>1</v>
      </c>
      <c r="BM16" s="11"/>
      <c r="BN16" s="11"/>
      <c r="BO16" s="11">
        <v>1</v>
      </c>
      <c r="BP16" s="11"/>
      <c r="BQ16" s="11"/>
      <c r="BR16" s="11">
        <v>1</v>
      </c>
      <c r="BS16" s="11"/>
      <c r="BT16" s="11"/>
      <c r="BU16" s="11">
        <v>1</v>
      </c>
      <c r="BV16" s="11"/>
      <c r="BW16" s="11"/>
      <c r="BX16" s="11">
        <v>1</v>
      </c>
      <c r="BY16" s="11"/>
      <c r="BZ16" s="11">
        <v>1</v>
      </c>
      <c r="CA16" s="11"/>
      <c r="CB16" s="11"/>
      <c r="CC16" s="11">
        <v>1</v>
      </c>
      <c r="CD16" s="11"/>
      <c r="CE16" s="11"/>
      <c r="CF16" s="11">
        <v>1</v>
      </c>
      <c r="CG16" s="11"/>
      <c r="CH16" s="11"/>
      <c r="CI16" s="11">
        <v>1</v>
      </c>
      <c r="CJ16" s="11"/>
      <c r="CK16" s="11"/>
      <c r="CL16" s="11">
        <v>1</v>
      </c>
      <c r="CM16" s="11"/>
      <c r="CN16" s="11"/>
      <c r="CO16" s="11">
        <v>1</v>
      </c>
      <c r="CP16" s="11"/>
      <c r="CQ16" s="11"/>
      <c r="CR16" s="11">
        <v>1</v>
      </c>
      <c r="CS16" s="11"/>
      <c r="CT16" s="11"/>
      <c r="CU16" s="11">
        <v>1</v>
      </c>
      <c r="CV16" s="11"/>
      <c r="CW16" s="11"/>
      <c r="CX16" s="11">
        <v>1</v>
      </c>
      <c r="CY16" s="11"/>
      <c r="CZ16" s="11"/>
      <c r="DA16" s="11">
        <v>1</v>
      </c>
      <c r="DB16" s="11"/>
      <c r="DC16" s="11"/>
      <c r="DD16" s="11">
        <v>1</v>
      </c>
      <c r="DE16" s="11"/>
      <c r="DF16" s="11"/>
      <c r="DG16" s="11">
        <v>1</v>
      </c>
      <c r="DH16" s="11"/>
      <c r="DI16" s="11"/>
      <c r="DJ16" s="11">
        <v>1</v>
      </c>
      <c r="DK16" s="11"/>
      <c r="DL16" s="11"/>
      <c r="DM16" s="11">
        <v>1</v>
      </c>
      <c r="DN16" s="11"/>
      <c r="DO16" s="11"/>
      <c r="DP16" s="11">
        <v>1</v>
      </c>
      <c r="DQ16" s="11"/>
      <c r="DR16" s="11"/>
      <c r="DS16" s="11">
        <v>1</v>
      </c>
      <c r="DT16" s="11"/>
      <c r="DU16" s="11"/>
      <c r="DV16" s="11">
        <v>1</v>
      </c>
      <c r="DW16" s="11"/>
      <c r="DX16" s="11"/>
      <c r="DY16" s="11">
        <v>1</v>
      </c>
      <c r="DZ16" s="11"/>
      <c r="EA16" s="11"/>
      <c r="EB16" s="11">
        <v>1</v>
      </c>
      <c r="EC16" s="11"/>
      <c r="ED16" s="11"/>
      <c r="EE16" s="11">
        <v>1</v>
      </c>
      <c r="EF16" s="11"/>
      <c r="EG16" s="11"/>
      <c r="EH16" s="11">
        <v>1</v>
      </c>
      <c r="EI16" s="11"/>
      <c r="EJ16" s="11"/>
      <c r="EK16" s="11">
        <v>1</v>
      </c>
      <c r="EL16" s="11"/>
      <c r="EM16" s="11"/>
      <c r="EN16" s="11">
        <v>1</v>
      </c>
      <c r="EO16" s="11"/>
      <c r="EP16" s="11"/>
      <c r="EQ16" s="11">
        <v>1</v>
      </c>
      <c r="ER16" s="11"/>
      <c r="ES16" s="11"/>
      <c r="ET16" s="11">
        <v>1</v>
      </c>
      <c r="EU16" s="11"/>
      <c r="EV16" s="11"/>
      <c r="EW16" s="11">
        <v>1</v>
      </c>
      <c r="EX16" s="11"/>
      <c r="EY16" s="11"/>
      <c r="EZ16" s="11">
        <v>1</v>
      </c>
      <c r="FA16" s="11"/>
      <c r="FB16" s="11"/>
      <c r="FC16" s="11">
        <v>1</v>
      </c>
      <c r="FD16" s="11"/>
      <c r="FE16" s="11"/>
      <c r="FF16" s="11">
        <v>1</v>
      </c>
      <c r="FG16" s="11"/>
      <c r="FH16" s="11"/>
      <c r="FI16" s="11">
        <v>1</v>
      </c>
      <c r="FJ16" s="11"/>
      <c r="FK16" s="11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</row>
    <row r="17" spans="1:187" ht="15.75">
      <c r="A17" s="34">
        <v>4</v>
      </c>
      <c r="B17" s="35" t="s">
        <v>291</v>
      </c>
      <c r="C17" s="11">
        <v>1</v>
      </c>
      <c r="D17" s="11"/>
      <c r="E17" s="11"/>
      <c r="F17" s="11">
        <v>1</v>
      </c>
      <c r="G17" s="11"/>
      <c r="H17" s="11"/>
      <c r="I17" s="11">
        <v>1</v>
      </c>
      <c r="J17" s="11"/>
      <c r="K17" s="11"/>
      <c r="L17" s="11">
        <v>1</v>
      </c>
      <c r="M17" s="11"/>
      <c r="N17" s="11"/>
      <c r="O17" s="11">
        <v>1</v>
      </c>
      <c r="P17" s="11"/>
      <c r="Q17" s="11"/>
      <c r="R17" s="11">
        <v>1</v>
      </c>
      <c r="S17" s="11"/>
      <c r="T17" s="11"/>
      <c r="U17" s="11">
        <v>1</v>
      </c>
      <c r="V17" s="11"/>
      <c r="W17" s="11"/>
      <c r="X17" s="11">
        <v>1</v>
      </c>
      <c r="Y17" s="11"/>
      <c r="Z17" s="11"/>
      <c r="AA17" s="11">
        <v>1</v>
      </c>
      <c r="AB17" s="11"/>
      <c r="AC17" s="11"/>
      <c r="AD17" s="11">
        <v>1</v>
      </c>
      <c r="AE17" s="11"/>
      <c r="AF17" s="11"/>
      <c r="AG17" s="11">
        <v>1</v>
      </c>
      <c r="AH17" s="11"/>
      <c r="AI17" s="11"/>
      <c r="AJ17" s="11">
        <v>1</v>
      </c>
      <c r="AK17" s="11"/>
      <c r="AL17" s="11"/>
      <c r="AM17" s="11">
        <v>1</v>
      </c>
      <c r="AN17" s="11"/>
      <c r="AO17" s="11"/>
      <c r="AP17" s="11">
        <v>1</v>
      </c>
      <c r="AQ17" s="11"/>
      <c r="AR17" s="11"/>
      <c r="AS17" s="11">
        <v>1</v>
      </c>
      <c r="AT17" s="11"/>
      <c r="AU17" s="11"/>
      <c r="AV17" s="11">
        <v>1</v>
      </c>
      <c r="AW17" s="11"/>
      <c r="AX17" s="11"/>
      <c r="AY17" s="11">
        <v>1</v>
      </c>
      <c r="AZ17" s="11"/>
      <c r="BA17" s="11"/>
      <c r="BB17" s="11">
        <v>1</v>
      </c>
      <c r="BC17" s="11"/>
      <c r="BD17" s="11"/>
      <c r="BE17" s="11">
        <v>1</v>
      </c>
      <c r="BF17" s="11"/>
      <c r="BG17" s="11"/>
      <c r="BH17" s="11">
        <v>1</v>
      </c>
      <c r="BI17" s="11"/>
      <c r="BJ17" s="11"/>
      <c r="BK17" s="11">
        <v>1</v>
      </c>
      <c r="BL17" s="11"/>
      <c r="BM17" s="11"/>
      <c r="BN17" s="11">
        <v>1</v>
      </c>
      <c r="BO17" s="11"/>
      <c r="BP17" s="11"/>
      <c r="BQ17" s="11">
        <v>1</v>
      </c>
      <c r="BR17" s="11"/>
      <c r="BS17" s="11"/>
      <c r="BT17" s="11">
        <v>1</v>
      </c>
      <c r="BU17" s="11"/>
      <c r="BV17" s="11"/>
      <c r="BW17" s="11">
        <v>1</v>
      </c>
      <c r="BX17" s="11"/>
      <c r="BY17" s="11"/>
      <c r="BZ17" s="11">
        <v>1</v>
      </c>
      <c r="CA17" s="11"/>
      <c r="CB17" s="11"/>
      <c r="CC17" s="11">
        <v>1</v>
      </c>
      <c r="CD17" s="11"/>
      <c r="CE17" s="11"/>
      <c r="CF17" s="11">
        <v>1</v>
      </c>
      <c r="CG17" s="11"/>
      <c r="CH17" s="11"/>
      <c r="CI17" s="11">
        <v>1</v>
      </c>
      <c r="CJ17" s="11"/>
      <c r="CK17" s="11"/>
      <c r="CL17" s="11">
        <v>1</v>
      </c>
      <c r="CM17" s="11"/>
      <c r="CN17" s="11"/>
      <c r="CO17" s="11">
        <v>1</v>
      </c>
      <c r="CP17" s="11"/>
      <c r="CQ17" s="11"/>
      <c r="CR17" s="11">
        <v>1</v>
      </c>
      <c r="CS17" s="11"/>
      <c r="CT17" s="11"/>
      <c r="CU17" s="11">
        <v>1</v>
      </c>
      <c r="CV17" s="11"/>
      <c r="CW17" s="11"/>
      <c r="CX17" s="11">
        <v>1</v>
      </c>
      <c r="CY17" s="11"/>
      <c r="CZ17" s="11"/>
      <c r="DA17" s="11">
        <v>1</v>
      </c>
      <c r="DB17" s="11"/>
      <c r="DC17" s="11"/>
      <c r="DD17" s="11">
        <v>1</v>
      </c>
      <c r="DE17" s="11"/>
      <c r="DF17" s="11"/>
      <c r="DG17" s="11">
        <v>1</v>
      </c>
      <c r="DH17" s="11"/>
      <c r="DI17" s="11"/>
      <c r="DJ17" s="11">
        <v>1</v>
      </c>
      <c r="DK17" s="11"/>
      <c r="DL17" s="11"/>
      <c r="DM17" s="11">
        <v>1</v>
      </c>
      <c r="DN17" s="11"/>
      <c r="DO17" s="11"/>
      <c r="DP17" s="11">
        <v>1</v>
      </c>
      <c r="DQ17" s="11"/>
      <c r="DR17" s="11"/>
      <c r="DS17" s="11">
        <v>1</v>
      </c>
      <c r="DT17" s="11"/>
      <c r="DU17" s="11"/>
      <c r="DV17" s="11">
        <v>1</v>
      </c>
      <c r="DW17" s="11"/>
      <c r="DX17" s="11"/>
      <c r="DY17" s="11">
        <v>1</v>
      </c>
      <c r="DZ17" s="11"/>
      <c r="EA17" s="11"/>
      <c r="EB17" s="11">
        <v>1</v>
      </c>
      <c r="EC17" s="11"/>
      <c r="ED17" s="11"/>
      <c r="EE17" s="11">
        <v>1</v>
      </c>
      <c r="EF17" s="11"/>
      <c r="EG17" s="11"/>
      <c r="EH17" s="11">
        <v>1</v>
      </c>
      <c r="EI17" s="11"/>
      <c r="EJ17" s="11"/>
      <c r="EK17" s="11">
        <v>1</v>
      </c>
      <c r="EL17" s="11"/>
      <c r="EM17" s="11"/>
      <c r="EN17" s="11">
        <v>1</v>
      </c>
      <c r="EO17" s="11"/>
      <c r="EP17" s="11"/>
      <c r="EQ17" s="11">
        <v>1</v>
      </c>
      <c r="ER17" s="11"/>
      <c r="ES17" s="11"/>
      <c r="ET17" s="11">
        <v>1</v>
      </c>
      <c r="EU17" s="11"/>
      <c r="EV17" s="11"/>
      <c r="EW17" s="11">
        <v>1</v>
      </c>
      <c r="EX17" s="11"/>
      <c r="EY17" s="11"/>
      <c r="EZ17" s="11">
        <v>1</v>
      </c>
      <c r="FA17" s="11"/>
      <c r="FB17" s="11"/>
      <c r="FC17" s="11">
        <v>1</v>
      </c>
      <c r="FD17" s="11"/>
      <c r="FE17" s="11"/>
      <c r="FF17" s="11">
        <v>1</v>
      </c>
      <c r="FG17" s="11"/>
      <c r="FH17" s="11"/>
      <c r="FI17" s="11">
        <v>1</v>
      </c>
      <c r="FJ17" s="11"/>
      <c r="FK17" s="11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</row>
    <row r="18" spans="1:187" ht="31.5">
      <c r="A18" s="34">
        <v>5</v>
      </c>
      <c r="B18" s="35" t="s">
        <v>292</v>
      </c>
      <c r="C18" s="11">
        <v>1</v>
      </c>
      <c r="D18" s="11"/>
      <c r="E18" s="11"/>
      <c r="F18" s="11">
        <v>1</v>
      </c>
      <c r="G18" s="11"/>
      <c r="H18" s="11"/>
      <c r="I18" s="11">
        <v>1</v>
      </c>
      <c r="J18" s="11"/>
      <c r="K18" s="11"/>
      <c r="L18" s="11">
        <v>1</v>
      </c>
      <c r="M18" s="11"/>
      <c r="N18" s="11"/>
      <c r="O18" s="11">
        <v>1</v>
      </c>
      <c r="P18" s="11"/>
      <c r="Q18" s="11"/>
      <c r="R18" s="11">
        <v>1</v>
      </c>
      <c r="S18" s="11"/>
      <c r="T18" s="11"/>
      <c r="U18" s="11">
        <v>1</v>
      </c>
      <c r="V18" s="11"/>
      <c r="W18" s="11"/>
      <c r="X18" s="11">
        <v>1</v>
      </c>
      <c r="Y18" s="11"/>
      <c r="Z18" s="11"/>
      <c r="AA18" s="11">
        <v>1</v>
      </c>
      <c r="AB18" s="11"/>
      <c r="AC18" s="11"/>
      <c r="AD18" s="11">
        <v>1</v>
      </c>
      <c r="AE18" s="11"/>
      <c r="AF18" s="11"/>
      <c r="AG18" s="11">
        <v>1</v>
      </c>
      <c r="AH18" s="11"/>
      <c r="AI18" s="11"/>
      <c r="AJ18" s="11">
        <v>1</v>
      </c>
      <c r="AK18" s="11"/>
      <c r="AL18" s="11"/>
      <c r="AM18" s="11">
        <v>1</v>
      </c>
      <c r="AN18" s="11"/>
      <c r="AO18" s="11"/>
      <c r="AP18" s="11">
        <v>1</v>
      </c>
      <c r="AQ18" s="11"/>
      <c r="AR18" s="11"/>
      <c r="AS18" s="11">
        <v>1</v>
      </c>
      <c r="AT18" s="11"/>
      <c r="AU18" s="11"/>
      <c r="AV18" s="11">
        <v>1</v>
      </c>
      <c r="AW18" s="11"/>
      <c r="AX18" s="11"/>
      <c r="AY18" s="11">
        <v>1</v>
      </c>
      <c r="AZ18" s="11"/>
      <c r="BA18" s="11"/>
      <c r="BB18" s="11">
        <v>1</v>
      </c>
      <c r="BC18" s="11"/>
      <c r="BD18" s="11"/>
      <c r="BE18" s="11">
        <v>1</v>
      </c>
      <c r="BF18" s="11"/>
      <c r="BG18" s="11"/>
      <c r="BH18" s="11">
        <v>1</v>
      </c>
      <c r="BI18" s="11"/>
      <c r="BJ18" s="11"/>
      <c r="BK18" s="11">
        <v>1</v>
      </c>
      <c r="BL18" s="11"/>
      <c r="BM18" s="11"/>
      <c r="BN18" s="11">
        <v>1</v>
      </c>
      <c r="BO18" s="11"/>
      <c r="BP18" s="11"/>
      <c r="BQ18" s="11">
        <v>1</v>
      </c>
      <c r="BR18" s="11"/>
      <c r="BS18" s="11"/>
      <c r="BT18" s="11">
        <v>1</v>
      </c>
      <c r="BU18" s="11"/>
      <c r="BV18" s="11"/>
      <c r="BW18" s="11">
        <v>1</v>
      </c>
      <c r="BX18" s="11"/>
      <c r="BY18" s="11"/>
      <c r="BZ18" s="11">
        <v>1</v>
      </c>
      <c r="CA18" s="11"/>
      <c r="CB18" s="11"/>
      <c r="CC18" s="11">
        <v>1</v>
      </c>
      <c r="CD18" s="11"/>
      <c r="CE18" s="11"/>
      <c r="CF18" s="11">
        <v>1</v>
      </c>
      <c r="CG18" s="11"/>
      <c r="CH18" s="11"/>
      <c r="CI18" s="11">
        <v>1</v>
      </c>
      <c r="CJ18" s="11"/>
      <c r="CK18" s="11"/>
      <c r="CL18" s="11">
        <v>1</v>
      </c>
      <c r="CM18" s="11"/>
      <c r="CN18" s="11"/>
      <c r="CO18" s="11">
        <v>1</v>
      </c>
      <c r="CP18" s="11"/>
      <c r="CQ18" s="11"/>
      <c r="CR18" s="11">
        <v>1</v>
      </c>
      <c r="CS18" s="11"/>
      <c r="CT18" s="11"/>
      <c r="CU18" s="11">
        <v>1</v>
      </c>
      <c r="CV18" s="11"/>
      <c r="CW18" s="11"/>
      <c r="CX18" s="11">
        <v>1</v>
      </c>
      <c r="CY18" s="11"/>
      <c r="CZ18" s="11"/>
      <c r="DA18" s="11">
        <v>1</v>
      </c>
      <c r="DB18" s="11"/>
      <c r="DC18" s="11"/>
      <c r="DD18" s="11">
        <v>1</v>
      </c>
      <c r="DE18" s="11"/>
      <c r="DF18" s="11"/>
      <c r="DG18" s="11">
        <v>1</v>
      </c>
      <c r="DH18" s="11"/>
      <c r="DI18" s="11"/>
      <c r="DJ18" s="11">
        <v>1</v>
      </c>
      <c r="DK18" s="11"/>
      <c r="DL18" s="11"/>
      <c r="DM18" s="11">
        <v>1</v>
      </c>
      <c r="DN18" s="11"/>
      <c r="DO18" s="11"/>
      <c r="DP18" s="11">
        <v>1</v>
      </c>
      <c r="DQ18" s="11"/>
      <c r="DR18" s="11"/>
      <c r="DS18" s="11">
        <v>1</v>
      </c>
      <c r="DT18" s="11"/>
      <c r="DU18" s="11"/>
      <c r="DV18" s="11">
        <v>1</v>
      </c>
      <c r="DW18" s="11"/>
      <c r="DX18" s="11"/>
      <c r="DY18" s="11">
        <v>1</v>
      </c>
      <c r="DZ18" s="11"/>
      <c r="EA18" s="11"/>
      <c r="EB18" s="11">
        <v>1</v>
      </c>
      <c r="EC18" s="11"/>
      <c r="ED18" s="11"/>
      <c r="EE18" s="11">
        <v>1</v>
      </c>
      <c r="EF18" s="11"/>
      <c r="EG18" s="11"/>
      <c r="EH18" s="11">
        <v>1</v>
      </c>
      <c r="EI18" s="11"/>
      <c r="EJ18" s="11"/>
      <c r="EK18" s="11">
        <v>1</v>
      </c>
      <c r="EL18" s="11"/>
      <c r="EM18" s="11"/>
      <c r="EN18" s="11">
        <v>1</v>
      </c>
      <c r="EO18" s="11"/>
      <c r="EP18" s="11"/>
      <c r="EQ18" s="11">
        <v>1</v>
      </c>
      <c r="ER18" s="11"/>
      <c r="ES18" s="11"/>
      <c r="ET18" s="11">
        <v>1</v>
      </c>
      <c r="EU18" s="11"/>
      <c r="EV18" s="11"/>
      <c r="EW18" s="11">
        <v>1</v>
      </c>
      <c r="EX18" s="11"/>
      <c r="EY18" s="11"/>
      <c r="EZ18" s="11">
        <v>1</v>
      </c>
      <c r="FA18" s="11"/>
      <c r="FB18" s="11"/>
      <c r="FC18" s="11">
        <v>1</v>
      </c>
      <c r="FD18" s="11"/>
      <c r="FE18" s="11"/>
      <c r="FF18" s="11">
        <v>1</v>
      </c>
      <c r="FG18" s="11"/>
      <c r="FH18" s="11"/>
      <c r="FI18" s="11">
        <v>1</v>
      </c>
      <c r="FJ18" s="11"/>
      <c r="FK18" s="11"/>
      <c r="FL18" s="32"/>
      <c r="FM18" s="32"/>
      <c r="FN18" s="32"/>
      <c r="FO18" s="32"/>
      <c r="FP18" s="32"/>
      <c r="FQ18" s="32"/>
      <c r="FR18" s="32"/>
      <c r="FS18" s="32"/>
      <c r="FT18" s="32"/>
      <c r="FU18" s="32"/>
      <c r="FV18" s="32"/>
      <c r="FW18" s="32"/>
      <c r="FX18" s="32"/>
      <c r="FY18" s="32"/>
      <c r="FZ18" s="32"/>
      <c r="GA18" s="32"/>
      <c r="GB18" s="32"/>
      <c r="GC18" s="32"/>
      <c r="GD18" s="32"/>
      <c r="GE18" s="32"/>
    </row>
    <row r="19" spans="1:187" ht="15.75">
      <c r="A19" s="34">
        <v>6</v>
      </c>
      <c r="B19" s="35" t="s">
        <v>293</v>
      </c>
      <c r="C19" s="11">
        <v>1</v>
      </c>
      <c r="D19" s="11"/>
      <c r="E19" s="11"/>
      <c r="F19" s="11">
        <v>1</v>
      </c>
      <c r="G19" s="11"/>
      <c r="H19" s="11"/>
      <c r="I19" s="11">
        <v>1</v>
      </c>
      <c r="J19" s="11"/>
      <c r="K19" s="11"/>
      <c r="L19" s="11">
        <v>1</v>
      </c>
      <c r="M19" s="11"/>
      <c r="N19" s="11"/>
      <c r="O19" s="11">
        <v>1</v>
      </c>
      <c r="P19" s="11"/>
      <c r="Q19" s="11"/>
      <c r="R19" s="11"/>
      <c r="S19" s="11">
        <v>1</v>
      </c>
      <c r="T19" s="11"/>
      <c r="U19" s="11"/>
      <c r="V19" s="11">
        <v>1</v>
      </c>
      <c r="W19" s="11"/>
      <c r="X19" s="11"/>
      <c r="Y19" s="11">
        <v>1</v>
      </c>
      <c r="Z19" s="11"/>
      <c r="AA19" s="11"/>
      <c r="AB19" s="11">
        <v>1</v>
      </c>
      <c r="AC19" s="11"/>
      <c r="AD19" s="11"/>
      <c r="AE19" s="11">
        <v>1</v>
      </c>
      <c r="AF19" s="11"/>
      <c r="AG19" s="11"/>
      <c r="AH19" s="11">
        <v>1</v>
      </c>
      <c r="AI19" s="11"/>
      <c r="AJ19" s="11"/>
      <c r="AK19" s="11">
        <v>1</v>
      </c>
      <c r="AL19" s="11"/>
      <c r="AM19" s="11"/>
      <c r="AN19" s="11">
        <v>1</v>
      </c>
      <c r="AO19" s="11"/>
      <c r="AP19" s="11"/>
      <c r="AQ19" s="11">
        <v>1</v>
      </c>
      <c r="AR19" s="11"/>
      <c r="AS19" s="11"/>
      <c r="AT19" s="11">
        <v>1</v>
      </c>
      <c r="AU19" s="11"/>
      <c r="AV19" s="11"/>
      <c r="AW19" s="11">
        <v>1</v>
      </c>
      <c r="AX19" s="11"/>
      <c r="AY19" s="11"/>
      <c r="AZ19" s="11">
        <v>1</v>
      </c>
      <c r="BA19" s="11"/>
      <c r="BB19" s="11"/>
      <c r="BC19" s="11">
        <v>1</v>
      </c>
      <c r="BD19" s="11"/>
      <c r="BE19" s="11"/>
      <c r="BF19" s="11">
        <v>1</v>
      </c>
      <c r="BG19" s="11"/>
      <c r="BH19" s="11"/>
      <c r="BI19" s="11">
        <v>1</v>
      </c>
      <c r="BJ19" s="11"/>
      <c r="BK19" s="11"/>
      <c r="BL19" s="11">
        <v>1</v>
      </c>
      <c r="BM19" s="11"/>
      <c r="BN19" s="11"/>
      <c r="BO19" s="11">
        <v>1</v>
      </c>
      <c r="BP19" s="11"/>
      <c r="BQ19" s="11"/>
      <c r="BR19" s="11">
        <v>1</v>
      </c>
      <c r="BS19" s="11"/>
      <c r="BT19" s="11"/>
      <c r="BU19" s="11">
        <v>1</v>
      </c>
      <c r="BV19" s="11"/>
      <c r="BW19" s="11"/>
      <c r="BX19" s="11">
        <v>1</v>
      </c>
      <c r="BY19" s="11"/>
      <c r="BZ19" s="11">
        <v>1</v>
      </c>
      <c r="CA19" s="11"/>
      <c r="CB19" s="11"/>
      <c r="CC19" s="11">
        <v>1</v>
      </c>
      <c r="CD19" s="11"/>
      <c r="CE19" s="11"/>
      <c r="CF19" s="11">
        <v>1</v>
      </c>
      <c r="CG19" s="11"/>
      <c r="CH19" s="11"/>
      <c r="CI19" s="11">
        <v>1</v>
      </c>
      <c r="CJ19" s="11"/>
      <c r="CK19" s="11"/>
      <c r="CL19" s="11">
        <v>1</v>
      </c>
      <c r="CM19" s="11"/>
      <c r="CN19" s="11"/>
      <c r="CO19" s="11">
        <v>1</v>
      </c>
      <c r="CP19" s="11"/>
      <c r="CQ19" s="11"/>
      <c r="CR19" s="11">
        <v>1</v>
      </c>
      <c r="CS19" s="11"/>
      <c r="CT19" s="11"/>
      <c r="CU19" s="11">
        <v>1</v>
      </c>
      <c r="CV19" s="11"/>
      <c r="CW19" s="11"/>
      <c r="CX19" s="11">
        <v>1</v>
      </c>
      <c r="CY19" s="11"/>
      <c r="CZ19" s="11"/>
      <c r="DA19" s="11">
        <v>1</v>
      </c>
      <c r="DB19" s="11"/>
      <c r="DC19" s="11"/>
      <c r="DD19" s="11">
        <v>1</v>
      </c>
      <c r="DE19" s="11"/>
      <c r="DF19" s="11"/>
      <c r="DG19" s="11">
        <v>1</v>
      </c>
      <c r="DH19" s="11"/>
      <c r="DI19" s="11"/>
      <c r="DJ19" s="11">
        <v>1</v>
      </c>
      <c r="DK19" s="11"/>
      <c r="DL19" s="11"/>
      <c r="DM19" s="11">
        <v>1</v>
      </c>
      <c r="DN19" s="11"/>
      <c r="DO19" s="11"/>
      <c r="DP19" s="11">
        <v>1</v>
      </c>
      <c r="DQ19" s="11"/>
      <c r="DR19" s="11"/>
      <c r="DS19" s="11">
        <v>1</v>
      </c>
      <c r="DT19" s="11"/>
      <c r="DU19" s="11"/>
      <c r="DV19" s="11">
        <v>1</v>
      </c>
      <c r="DW19" s="11"/>
      <c r="DX19" s="11"/>
      <c r="DY19" s="11">
        <v>1</v>
      </c>
      <c r="DZ19" s="11"/>
      <c r="EA19" s="11"/>
      <c r="EB19" s="11">
        <v>1</v>
      </c>
      <c r="EC19" s="11"/>
      <c r="ED19" s="11"/>
      <c r="EE19" s="11">
        <v>1</v>
      </c>
      <c r="EF19" s="11"/>
      <c r="EG19" s="11"/>
      <c r="EH19" s="11">
        <v>1</v>
      </c>
      <c r="EI19" s="11"/>
      <c r="EJ19" s="11"/>
      <c r="EK19" s="11">
        <v>1</v>
      </c>
      <c r="EL19" s="11"/>
      <c r="EM19" s="11"/>
      <c r="EN19" s="11">
        <v>1</v>
      </c>
      <c r="EO19" s="11"/>
      <c r="EP19" s="11"/>
      <c r="EQ19" s="11">
        <v>1</v>
      </c>
      <c r="ER19" s="11"/>
      <c r="ES19" s="11"/>
      <c r="ET19" s="11">
        <v>1</v>
      </c>
      <c r="EU19" s="11"/>
      <c r="EV19" s="11"/>
      <c r="EW19" s="11">
        <v>1</v>
      </c>
      <c r="EX19" s="11"/>
      <c r="EY19" s="11"/>
      <c r="EZ19" s="11">
        <v>1</v>
      </c>
      <c r="FA19" s="11"/>
      <c r="FB19" s="11"/>
      <c r="FC19" s="11">
        <v>1</v>
      </c>
      <c r="FD19" s="11"/>
      <c r="FE19" s="11"/>
      <c r="FF19" s="11">
        <v>1</v>
      </c>
      <c r="FG19" s="11"/>
      <c r="FH19" s="11"/>
      <c r="FI19" s="11">
        <v>1</v>
      </c>
      <c r="FJ19" s="11"/>
      <c r="FK19" s="11"/>
      <c r="FL19" s="32"/>
      <c r="FM19" s="32"/>
      <c r="FN19" s="32"/>
      <c r="FO19" s="32"/>
      <c r="FP19" s="32"/>
      <c r="FQ19" s="32"/>
      <c r="FR19" s="32"/>
      <c r="FS19" s="32"/>
      <c r="FT19" s="32"/>
      <c r="FU19" s="32"/>
      <c r="FV19" s="32"/>
      <c r="FW19" s="32"/>
      <c r="FX19" s="32"/>
      <c r="FY19" s="32"/>
      <c r="FZ19" s="32"/>
      <c r="GA19" s="32"/>
      <c r="GB19" s="32"/>
      <c r="GC19" s="32"/>
      <c r="GD19" s="32"/>
      <c r="GE19" s="32"/>
    </row>
    <row r="20" spans="1:187" ht="31.5">
      <c r="A20" s="34">
        <v>7</v>
      </c>
      <c r="B20" s="35" t="s">
        <v>294</v>
      </c>
      <c r="C20" s="11">
        <v>1</v>
      </c>
      <c r="D20" s="11"/>
      <c r="E20" s="11"/>
      <c r="F20" s="11">
        <v>1</v>
      </c>
      <c r="G20" s="11"/>
      <c r="H20" s="11"/>
      <c r="I20" s="11">
        <v>1</v>
      </c>
      <c r="J20" s="11"/>
      <c r="K20" s="11"/>
      <c r="L20" s="11">
        <v>1</v>
      </c>
      <c r="M20" s="11"/>
      <c r="N20" s="11"/>
      <c r="O20" s="11">
        <v>1</v>
      </c>
      <c r="P20" s="11"/>
      <c r="Q20" s="11"/>
      <c r="R20" s="11">
        <v>1</v>
      </c>
      <c r="S20" s="11"/>
      <c r="T20" s="11"/>
      <c r="U20" s="11">
        <v>1</v>
      </c>
      <c r="V20" s="11"/>
      <c r="W20" s="11"/>
      <c r="X20" s="11">
        <v>1</v>
      </c>
      <c r="Y20" s="11"/>
      <c r="Z20" s="11"/>
      <c r="AA20" s="11">
        <v>1</v>
      </c>
      <c r="AB20" s="11"/>
      <c r="AC20" s="11"/>
      <c r="AD20" s="11">
        <v>1</v>
      </c>
      <c r="AE20" s="11"/>
      <c r="AF20" s="11"/>
      <c r="AG20" s="11">
        <v>1</v>
      </c>
      <c r="AH20" s="11"/>
      <c r="AI20" s="11"/>
      <c r="AJ20" s="11">
        <v>1</v>
      </c>
      <c r="AK20" s="11"/>
      <c r="AL20" s="11"/>
      <c r="AM20" s="11">
        <v>1</v>
      </c>
      <c r="AN20" s="11"/>
      <c r="AO20" s="11"/>
      <c r="AP20" s="11">
        <v>1</v>
      </c>
      <c r="AQ20" s="11"/>
      <c r="AR20" s="11"/>
      <c r="AS20" s="11">
        <v>1</v>
      </c>
      <c r="AT20" s="11"/>
      <c r="AU20" s="11"/>
      <c r="AV20" s="11">
        <v>1</v>
      </c>
      <c r="AW20" s="11"/>
      <c r="AX20" s="11"/>
      <c r="AY20" s="11">
        <v>1</v>
      </c>
      <c r="AZ20" s="11"/>
      <c r="BA20" s="11"/>
      <c r="BB20" s="11">
        <v>1</v>
      </c>
      <c r="BC20" s="11"/>
      <c r="BD20" s="11"/>
      <c r="BE20" s="11">
        <v>1</v>
      </c>
      <c r="BF20" s="11"/>
      <c r="BG20" s="11"/>
      <c r="BH20" s="11">
        <v>1</v>
      </c>
      <c r="BI20" s="11"/>
      <c r="BJ20" s="11"/>
      <c r="BK20" s="11">
        <v>1</v>
      </c>
      <c r="BL20" s="11"/>
      <c r="BM20" s="11"/>
      <c r="BN20" s="11">
        <v>1</v>
      </c>
      <c r="BO20" s="11"/>
      <c r="BP20" s="11"/>
      <c r="BQ20" s="11">
        <v>1</v>
      </c>
      <c r="BR20" s="11"/>
      <c r="BS20" s="11"/>
      <c r="BT20" s="11">
        <v>1</v>
      </c>
      <c r="BU20" s="11"/>
      <c r="BV20" s="11"/>
      <c r="BW20" s="11">
        <v>1</v>
      </c>
      <c r="BX20" s="11"/>
      <c r="BY20" s="11"/>
      <c r="BZ20" s="11">
        <v>1</v>
      </c>
      <c r="CA20" s="11"/>
      <c r="CB20" s="11"/>
      <c r="CC20" s="11">
        <v>1</v>
      </c>
      <c r="CD20" s="11"/>
      <c r="CE20" s="11"/>
      <c r="CF20" s="11">
        <v>1</v>
      </c>
      <c r="CG20" s="11"/>
      <c r="CH20" s="11"/>
      <c r="CI20" s="11">
        <v>1</v>
      </c>
      <c r="CJ20" s="11"/>
      <c r="CK20" s="11"/>
      <c r="CL20" s="11">
        <v>1</v>
      </c>
      <c r="CM20" s="11"/>
      <c r="CN20" s="11"/>
      <c r="CO20" s="11">
        <v>1</v>
      </c>
      <c r="CP20" s="11"/>
      <c r="CQ20" s="11"/>
      <c r="CR20" s="11">
        <v>1</v>
      </c>
      <c r="CS20" s="11"/>
      <c r="CT20" s="11"/>
      <c r="CU20" s="11">
        <v>1</v>
      </c>
      <c r="CV20" s="11"/>
      <c r="CW20" s="11"/>
      <c r="CX20" s="11">
        <v>1</v>
      </c>
      <c r="CY20" s="11"/>
      <c r="CZ20" s="11"/>
      <c r="DA20" s="11">
        <v>1</v>
      </c>
      <c r="DB20" s="11"/>
      <c r="DC20" s="11"/>
      <c r="DD20" s="11">
        <v>1</v>
      </c>
      <c r="DE20" s="11"/>
      <c r="DF20" s="11"/>
      <c r="DG20" s="11">
        <v>1</v>
      </c>
      <c r="DH20" s="11"/>
      <c r="DI20" s="11"/>
      <c r="DJ20" s="11">
        <v>1</v>
      </c>
      <c r="DK20" s="11"/>
      <c r="DL20" s="11"/>
      <c r="DM20" s="11">
        <v>1</v>
      </c>
      <c r="DN20" s="11"/>
      <c r="DO20" s="11"/>
      <c r="DP20" s="11">
        <v>1</v>
      </c>
      <c r="DQ20" s="11"/>
      <c r="DR20" s="11"/>
      <c r="DS20" s="11">
        <v>1</v>
      </c>
      <c r="DT20" s="11"/>
      <c r="DU20" s="11"/>
      <c r="DV20" s="11">
        <v>1</v>
      </c>
      <c r="DW20" s="11"/>
      <c r="DX20" s="11"/>
      <c r="DY20" s="11">
        <v>1</v>
      </c>
      <c r="DZ20" s="11"/>
      <c r="EA20" s="11"/>
      <c r="EB20" s="11">
        <v>1</v>
      </c>
      <c r="EC20" s="11"/>
      <c r="ED20" s="11"/>
      <c r="EE20" s="11">
        <v>1</v>
      </c>
      <c r="EF20" s="11"/>
      <c r="EG20" s="11"/>
      <c r="EH20" s="11">
        <v>1</v>
      </c>
      <c r="EI20" s="11"/>
      <c r="EJ20" s="11"/>
      <c r="EK20" s="11">
        <v>1</v>
      </c>
      <c r="EL20" s="11"/>
      <c r="EM20" s="11"/>
      <c r="EN20" s="11">
        <v>1</v>
      </c>
      <c r="EO20" s="11"/>
      <c r="EP20" s="11"/>
      <c r="EQ20" s="11">
        <v>1</v>
      </c>
      <c r="ER20" s="11"/>
      <c r="ES20" s="11"/>
      <c r="ET20" s="11">
        <v>1</v>
      </c>
      <c r="EU20" s="11"/>
      <c r="EV20" s="11"/>
      <c r="EW20" s="11">
        <v>1</v>
      </c>
      <c r="EX20" s="11"/>
      <c r="EY20" s="11"/>
      <c r="EZ20" s="11">
        <v>1</v>
      </c>
      <c r="FA20" s="11"/>
      <c r="FB20" s="11"/>
      <c r="FC20" s="11">
        <v>1</v>
      </c>
      <c r="FD20" s="11"/>
      <c r="FE20" s="11"/>
      <c r="FF20" s="11">
        <v>1</v>
      </c>
      <c r="FG20" s="11"/>
      <c r="FH20" s="11"/>
      <c r="FI20" s="11">
        <v>1</v>
      </c>
      <c r="FJ20" s="11"/>
      <c r="FK20" s="11"/>
      <c r="FL20" s="32"/>
      <c r="FM20" s="32"/>
      <c r="FN20" s="32"/>
      <c r="FO20" s="32"/>
      <c r="FP20" s="32"/>
      <c r="FQ20" s="32"/>
      <c r="FR20" s="32"/>
      <c r="FS20" s="32"/>
      <c r="FT20" s="32"/>
      <c r="FU20" s="32"/>
      <c r="FV20" s="32"/>
      <c r="FW20" s="32"/>
      <c r="FX20" s="32"/>
      <c r="FY20" s="32"/>
      <c r="FZ20" s="32"/>
      <c r="GA20" s="32"/>
      <c r="GB20" s="32"/>
      <c r="GC20" s="32"/>
      <c r="GD20" s="32"/>
      <c r="GE20" s="32"/>
    </row>
    <row r="21" spans="1:187" ht="15.75" customHeight="1">
      <c r="A21" s="15">
        <v>8</v>
      </c>
      <c r="B21" s="36" t="s">
        <v>295</v>
      </c>
      <c r="C21" s="11">
        <v>1</v>
      </c>
      <c r="D21" s="11"/>
      <c r="E21" s="11"/>
      <c r="F21" s="11">
        <v>1</v>
      </c>
      <c r="G21" s="11"/>
      <c r="H21" s="11"/>
      <c r="I21" s="11">
        <v>1</v>
      </c>
      <c r="J21" s="11"/>
      <c r="K21" s="11"/>
      <c r="L21" s="11">
        <v>1</v>
      </c>
      <c r="M21" s="11"/>
      <c r="N21" s="11"/>
      <c r="O21" s="11">
        <v>1</v>
      </c>
      <c r="P21" s="11"/>
      <c r="Q21" s="11"/>
      <c r="R21" s="11">
        <v>1</v>
      </c>
      <c r="S21" s="11"/>
      <c r="T21" s="11"/>
      <c r="U21" s="11">
        <v>1</v>
      </c>
      <c r="V21" s="11"/>
      <c r="W21" s="11"/>
      <c r="X21" s="11">
        <v>1</v>
      </c>
      <c r="Y21" s="11"/>
      <c r="Z21" s="11"/>
      <c r="AA21" s="11">
        <v>1</v>
      </c>
      <c r="AB21" s="11"/>
      <c r="AC21" s="11"/>
      <c r="AD21" s="11">
        <v>1</v>
      </c>
      <c r="AE21" s="11"/>
      <c r="AF21" s="11"/>
      <c r="AG21" s="11">
        <v>1</v>
      </c>
      <c r="AH21" s="11"/>
      <c r="AI21" s="11"/>
      <c r="AJ21" s="11">
        <v>1</v>
      </c>
      <c r="AK21" s="11"/>
      <c r="AL21" s="11"/>
      <c r="AM21" s="11">
        <v>1</v>
      </c>
      <c r="AN21" s="11"/>
      <c r="AO21" s="11"/>
      <c r="AP21" s="11">
        <v>1</v>
      </c>
      <c r="AQ21" s="11"/>
      <c r="AR21" s="11"/>
      <c r="AS21" s="11">
        <v>1</v>
      </c>
      <c r="AT21" s="11"/>
      <c r="AU21" s="11"/>
      <c r="AV21" s="11">
        <v>1</v>
      </c>
      <c r="AW21" s="11"/>
      <c r="AX21" s="11"/>
      <c r="AY21" s="11">
        <v>1</v>
      </c>
      <c r="AZ21" s="11"/>
      <c r="BA21" s="11"/>
      <c r="BB21" s="11">
        <v>1</v>
      </c>
      <c r="BC21" s="11"/>
      <c r="BD21" s="11"/>
      <c r="BE21" s="11">
        <v>1</v>
      </c>
      <c r="BF21" s="11"/>
      <c r="BG21" s="11"/>
      <c r="BH21" s="11">
        <v>1</v>
      </c>
      <c r="BI21" s="11"/>
      <c r="BJ21" s="11"/>
      <c r="BK21" s="11">
        <v>1</v>
      </c>
      <c r="BL21" s="11"/>
      <c r="BM21" s="11"/>
      <c r="BN21" s="11">
        <v>1</v>
      </c>
      <c r="BO21" s="11"/>
      <c r="BP21" s="11"/>
      <c r="BQ21" s="11">
        <v>1</v>
      </c>
      <c r="BR21" s="11"/>
      <c r="BS21" s="11"/>
      <c r="BT21" s="11">
        <v>1</v>
      </c>
      <c r="BU21" s="11"/>
      <c r="BV21" s="11"/>
      <c r="BW21" s="11">
        <v>1</v>
      </c>
      <c r="BX21" s="11"/>
      <c r="BY21" s="11"/>
      <c r="BZ21" s="11">
        <v>1</v>
      </c>
      <c r="CA21" s="11"/>
      <c r="CB21" s="11"/>
      <c r="CC21" s="11">
        <v>1</v>
      </c>
      <c r="CD21" s="11"/>
      <c r="CE21" s="11"/>
      <c r="CF21" s="11">
        <v>1</v>
      </c>
      <c r="CG21" s="11"/>
      <c r="CH21" s="11"/>
      <c r="CI21" s="11">
        <v>1</v>
      </c>
      <c r="CJ21" s="11"/>
      <c r="CK21" s="11"/>
      <c r="CL21" s="11">
        <v>1</v>
      </c>
      <c r="CM21" s="11"/>
      <c r="CN21" s="11"/>
      <c r="CO21" s="11">
        <v>1</v>
      </c>
      <c r="CP21" s="11"/>
      <c r="CQ21" s="11"/>
      <c r="CR21" s="11">
        <v>1</v>
      </c>
      <c r="CS21" s="11"/>
      <c r="CT21" s="11"/>
      <c r="CU21" s="11">
        <v>1</v>
      </c>
      <c r="CV21" s="11"/>
      <c r="CW21" s="11"/>
      <c r="CX21" s="11">
        <v>1</v>
      </c>
      <c r="CY21" s="11"/>
      <c r="CZ21" s="11"/>
      <c r="DA21" s="11">
        <v>1</v>
      </c>
      <c r="DB21" s="11"/>
      <c r="DC21" s="11"/>
      <c r="DD21" s="11">
        <v>1</v>
      </c>
      <c r="DE21" s="11"/>
      <c r="DF21" s="11"/>
      <c r="DG21" s="11">
        <v>1</v>
      </c>
      <c r="DH21" s="11"/>
      <c r="DI21" s="11"/>
      <c r="DJ21" s="11">
        <v>1</v>
      </c>
      <c r="DK21" s="11"/>
      <c r="DL21" s="11"/>
      <c r="DM21" s="11">
        <v>1</v>
      </c>
      <c r="DN21" s="11"/>
      <c r="DO21" s="11"/>
      <c r="DP21" s="11">
        <v>1</v>
      </c>
      <c r="DQ21" s="11"/>
      <c r="DR21" s="11"/>
      <c r="DS21" s="11">
        <v>1</v>
      </c>
      <c r="DT21" s="11"/>
      <c r="DU21" s="11"/>
      <c r="DV21" s="11">
        <v>1</v>
      </c>
      <c r="DW21" s="11"/>
      <c r="DX21" s="11"/>
      <c r="DY21" s="11">
        <v>1</v>
      </c>
      <c r="DZ21" s="11"/>
      <c r="EA21" s="11"/>
      <c r="EB21" s="11">
        <v>1</v>
      </c>
      <c r="EC21" s="11"/>
      <c r="ED21" s="11"/>
      <c r="EE21" s="11">
        <v>1</v>
      </c>
      <c r="EF21" s="11"/>
      <c r="EG21" s="11"/>
      <c r="EH21" s="11">
        <v>1</v>
      </c>
      <c r="EI21" s="11"/>
      <c r="EJ21" s="11"/>
      <c r="EK21" s="11">
        <v>1</v>
      </c>
      <c r="EL21" s="11"/>
      <c r="EM21" s="11"/>
      <c r="EN21" s="11">
        <v>1</v>
      </c>
      <c r="EO21" s="11"/>
      <c r="EP21" s="11"/>
      <c r="EQ21" s="11">
        <v>1</v>
      </c>
      <c r="ER21" s="11"/>
      <c r="ES21" s="11"/>
      <c r="ET21" s="11">
        <v>1</v>
      </c>
      <c r="EU21" s="11"/>
      <c r="EV21" s="11"/>
      <c r="EW21" s="11">
        <v>1</v>
      </c>
      <c r="EX21" s="11"/>
      <c r="EY21" s="11"/>
      <c r="EZ21" s="11">
        <v>1</v>
      </c>
      <c r="FA21" s="11"/>
      <c r="FB21" s="11"/>
      <c r="FC21" s="11">
        <v>1</v>
      </c>
      <c r="FD21" s="11"/>
      <c r="FE21" s="11"/>
      <c r="FF21" s="11">
        <v>1</v>
      </c>
      <c r="FG21" s="11"/>
      <c r="FH21" s="11"/>
      <c r="FI21" s="11">
        <v>1</v>
      </c>
      <c r="FJ21" s="11"/>
      <c r="FK21" s="11"/>
    </row>
    <row r="22" spans="1:187" ht="15.75" customHeight="1">
      <c r="A22" s="64" t="s">
        <v>296</v>
      </c>
      <c r="B22" s="54"/>
      <c r="C22" s="15">
        <f t="shared" ref="C22:AH22" si="0">SUM(C14:C21)</f>
        <v>8</v>
      </c>
      <c r="D22" s="15">
        <f t="shared" si="0"/>
        <v>0</v>
      </c>
      <c r="E22" s="15">
        <f t="shared" si="0"/>
        <v>0</v>
      </c>
      <c r="F22" s="15">
        <f t="shared" si="0"/>
        <v>8</v>
      </c>
      <c r="G22" s="15">
        <f t="shared" si="0"/>
        <v>0</v>
      </c>
      <c r="H22" s="15">
        <f t="shared" si="0"/>
        <v>0</v>
      </c>
      <c r="I22" s="15">
        <f t="shared" si="0"/>
        <v>8</v>
      </c>
      <c r="J22" s="15">
        <f t="shared" si="0"/>
        <v>0</v>
      </c>
      <c r="K22" s="15">
        <f t="shared" si="0"/>
        <v>0</v>
      </c>
      <c r="L22" s="15">
        <f t="shared" si="0"/>
        <v>8</v>
      </c>
      <c r="M22" s="15">
        <f t="shared" si="0"/>
        <v>0</v>
      </c>
      <c r="N22" s="15">
        <f t="shared" si="0"/>
        <v>0</v>
      </c>
      <c r="O22" s="15">
        <f t="shared" si="0"/>
        <v>8</v>
      </c>
      <c r="P22" s="15">
        <f t="shared" si="0"/>
        <v>0</v>
      </c>
      <c r="Q22" s="15">
        <f t="shared" si="0"/>
        <v>0</v>
      </c>
      <c r="R22" s="15">
        <f t="shared" si="0"/>
        <v>6</v>
      </c>
      <c r="S22" s="15">
        <f t="shared" si="0"/>
        <v>2</v>
      </c>
      <c r="T22" s="15">
        <f t="shared" si="0"/>
        <v>0</v>
      </c>
      <c r="U22" s="15">
        <f t="shared" si="0"/>
        <v>6</v>
      </c>
      <c r="V22" s="15">
        <f t="shared" si="0"/>
        <v>2</v>
      </c>
      <c r="W22" s="15">
        <f t="shared" si="0"/>
        <v>0</v>
      </c>
      <c r="X22" s="15">
        <f t="shared" si="0"/>
        <v>6</v>
      </c>
      <c r="Y22" s="15">
        <f t="shared" si="0"/>
        <v>2</v>
      </c>
      <c r="Z22" s="15">
        <f t="shared" si="0"/>
        <v>0</v>
      </c>
      <c r="AA22" s="15">
        <f t="shared" si="0"/>
        <v>6</v>
      </c>
      <c r="AB22" s="15">
        <f t="shared" si="0"/>
        <v>2</v>
      </c>
      <c r="AC22" s="15">
        <f t="shared" si="0"/>
        <v>0</v>
      </c>
      <c r="AD22" s="15">
        <f t="shared" si="0"/>
        <v>6</v>
      </c>
      <c r="AE22" s="15">
        <f t="shared" si="0"/>
        <v>2</v>
      </c>
      <c r="AF22" s="15">
        <f t="shared" si="0"/>
        <v>0</v>
      </c>
      <c r="AG22" s="15">
        <f t="shared" si="0"/>
        <v>6</v>
      </c>
      <c r="AH22" s="15">
        <f t="shared" si="0"/>
        <v>2</v>
      </c>
      <c r="AI22" s="15">
        <f t="shared" ref="AI22:BN22" si="1">SUM(AI14:AI21)</f>
        <v>0</v>
      </c>
      <c r="AJ22" s="15">
        <f t="shared" si="1"/>
        <v>6</v>
      </c>
      <c r="AK22" s="15">
        <f t="shared" si="1"/>
        <v>2</v>
      </c>
      <c r="AL22" s="15">
        <f t="shared" si="1"/>
        <v>0</v>
      </c>
      <c r="AM22" s="15">
        <f t="shared" si="1"/>
        <v>6</v>
      </c>
      <c r="AN22" s="15">
        <f t="shared" si="1"/>
        <v>2</v>
      </c>
      <c r="AO22" s="15">
        <f t="shared" si="1"/>
        <v>0</v>
      </c>
      <c r="AP22" s="15">
        <f t="shared" si="1"/>
        <v>6</v>
      </c>
      <c r="AQ22" s="15">
        <f t="shared" si="1"/>
        <v>2</v>
      </c>
      <c r="AR22" s="15">
        <f t="shared" si="1"/>
        <v>0</v>
      </c>
      <c r="AS22" s="15">
        <f t="shared" si="1"/>
        <v>6</v>
      </c>
      <c r="AT22" s="15">
        <f t="shared" si="1"/>
        <v>2</v>
      </c>
      <c r="AU22" s="15">
        <f t="shared" si="1"/>
        <v>0</v>
      </c>
      <c r="AV22" s="15">
        <f t="shared" si="1"/>
        <v>6</v>
      </c>
      <c r="AW22" s="15">
        <f t="shared" si="1"/>
        <v>2</v>
      </c>
      <c r="AX22" s="15">
        <f t="shared" si="1"/>
        <v>0</v>
      </c>
      <c r="AY22" s="15">
        <f t="shared" si="1"/>
        <v>6</v>
      </c>
      <c r="AZ22" s="15">
        <f t="shared" si="1"/>
        <v>2</v>
      </c>
      <c r="BA22" s="15">
        <f t="shared" si="1"/>
        <v>0</v>
      </c>
      <c r="BB22" s="15">
        <f t="shared" si="1"/>
        <v>6</v>
      </c>
      <c r="BC22" s="15">
        <f t="shared" si="1"/>
        <v>2</v>
      </c>
      <c r="BD22" s="15">
        <f t="shared" si="1"/>
        <v>0</v>
      </c>
      <c r="BE22" s="15">
        <f t="shared" si="1"/>
        <v>6</v>
      </c>
      <c r="BF22" s="15">
        <f t="shared" si="1"/>
        <v>2</v>
      </c>
      <c r="BG22" s="15">
        <f t="shared" si="1"/>
        <v>0</v>
      </c>
      <c r="BH22" s="15">
        <f t="shared" si="1"/>
        <v>6</v>
      </c>
      <c r="BI22" s="15">
        <f t="shared" si="1"/>
        <v>2</v>
      </c>
      <c r="BJ22" s="15">
        <f t="shared" si="1"/>
        <v>0</v>
      </c>
      <c r="BK22" s="15">
        <f t="shared" si="1"/>
        <v>6</v>
      </c>
      <c r="BL22" s="15">
        <f t="shared" si="1"/>
        <v>2</v>
      </c>
      <c r="BM22" s="15">
        <f t="shared" si="1"/>
        <v>0</v>
      </c>
      <c r="BN22" s="15">
        <f t="shared" si="1"/>
        <v>6</v>
      </c>
      <c r="BO22" s="15">
        <f t="shared" ref="BO22:CT22" si="2">SUM(BO14:BO21)</f>
        <v>2</v>
      </c>
      <c r="BP22" s="15">
        <f t="shared" si="2"/>
        <v>0</v>
      </c>
      <c r="BQ22" s="15">
        <f t="shared" si="2"/>
        <v>6</v>
      </c>
      <c r="BR22" s="15">
        <f t="shared" si="2"/>
        <v>2</v>
      </c>
      <c r="BS22" s="15">
        <f t="shared" si="2"/>
        <v>0</v>
      </c>
      <c r="BT22" s="15">
        <f t="shared" si="2"/>
        <v>6</v>
      </c>
      <c r="BU22" s="15">
        <f t="shared" si="2"/>
        <v>2</v>
      </c>
      <c r="BV22" s="15">
        <f t="shared" si="2"/>
        <v>0</v>
      </c>
      <c r="BW22" s="15">
        <f t="shared" si="2"/>
        <v>6</v>
      </c>
      <c r="BX22" s="15">
        <f t="shared" si="2"/>
        <v>2</v>
      </c>
      <c r="BY22" s="15">
        <f t="shared" si="2"/>
        <v>0</v>
      </c>
      <c r="BZ22" s="15">
        <f t="shared" si="2"/>
        <v>8</v>
      </c>
      <c r="CA22" s="15">
        <f t="shared" si="2"/>
        <v>0</v>
      </c>
      <c r="CB22" s="15">
        <f t="shared" si="2"/>
        <v>0</v>
      </c>
      <c r="CC22" s="15">
        <f t="shared" si="2"/>
        <v>8</v>
      </c>
      <c r="CD22" s="15">
        <f t="shared" si="2"/>
        <v>0</v>
      </c>
      <c r="CE22" s="15">
        <f t="shared" si="2"/>
        <v>0</v>
      </c>
      <c r="CF22" s="15">
        <f t="shared" si="2"/>
        <v>8</v>
      </c>
      <c r="CG22" s="15">
        <f t="shared" si="2"/>
        <v>0</v>
      </c>
      <c r="CH22" s="15">
        <f t="shared" si="2"/>
        <v>0</v>
      </c>
      <c r="CI22" s="15">
        <f t="shared" si="2"/>
        <v>8</v>
      </c>
      <c r="CJ22" s="15">
        <f t="shared" si="2"/>
        <v>0</v>
      </c>
      <c r="CK22" s="15">
        <f t="shared" si="2"/>
        <v>0</v>
      </c>
      <c r="CL22" s="15">
        <f t="shared" si="2"/>
        <v>8</v>
      </c>
      <c r="CM22" s="15">
        <f t="shared" si="2"/>
        <v>0</v>
      </c>
      <c r="CN22" s="15">
        <f t="shared" si="2"/>
        <v>0</v>
      </c>
      <c r="CO22" s="15">
        <f t="shared" si="2"/>
        <v>8</v>
      </c>
      <c r="CP22" s="15">
        <f t="shared" si="2"/>
        <v>0</v>
      </c>
      <c r="CQ22" s="15">
        <f t="shared" si="2"/>
        <v>0</v>
      </c>
      <c r="CR22" s="15">
        <f t="shared" si="2"/>
        <v>8</v>
      </c>
      <c r="CS22" s="15">
        <f t="shared" si="2"/>
        <v>0</v>
      </c>
      <c r="CT22" s="15">
        <f t="shared" si="2"/>
        <v>0</v>
      </c>
      <c r="CU22" s="15">
        <f t="shared" ref="CU22:DZ22" si="3">SUM(CU14:CU21)</f>
        <v>8</v>
      </c>
      <c r="CV22" s="15">
        <f t="shared" si="3"/>
        <v>0</v>
      </c>
      <c r="CW22" s="15">
        <f t="shared" si="3"/>
        <v>0</v>
      </c>
      <c r="CX22" s="15">
        <f t="shared" si="3"/>
        <v>8</v>
      </c>
      <c r="CY22" s="15">
        <f t="shared" si="3"/>
        <v>0</v>
      </c>
      <c r="CZ22" s="15">
        <f t="shared" si="3"/>
        <v>0</v>
      </c>
      <c r="DA22" s="15">
        <f t="shared" si="3"/>
        <v>8</v>
      </c>
      <c r="DB22" s="15">
        <f t="shared" si="3"/>
        <v>0</v>
      </c>
      <c r="DC22" s="15">
        <f t="shared" si="3"/>
        <v>0</v>
      </c>
      <c r="DD22" s="15">
        <f t="shared" si="3"/>
        <v>8</v>
      </c>
      <c r="DE22" s="15">
        <f t="shared" si="3"/>
        <v>0</v>
      </c>
      <c r="DF22" s="15">
        <f t="shared" si="3"/>
        <v>0</v>
      </c>
      <c r="DG22" s="15">
        <f t="shared" si="3"/>
        <v>8</v>
      </c>
      <c r="DH22" s="15">
        <f t="shared" si="3"/>
        <v>0</v>
      </c>
      <c r="DI22" s="15">
        <f t="shared" si="3"/>
        <v>0</v>
      </c>
      <c r="DJ22" s="15">
        <f t="shared" si="3"/>
        <v>8</v>
      </c>
      <c r="DK22" s="15">
        <f t="shared" si="3"/>
        <v>0</v>
      </c>
      <c r="DL22" s="15">
        <f t="shared" si="3"/>
        <v>0</v>
      </c>
      <c r="DM22" s="15">
        <f t="shared" si="3"/>
        <v>8</v>
      </c>
      <c r="DN22" s="15">
        <f t="shared" si="3"/>
        <v>0</v>
      </c>
      <c r="DO22" s="15">
        <f t="shared" si="3"/>
        <v>0</v>
      </c>
      <c r="DP22" s="15">
        <f t="shared" si="3"/>
        <v>8</v>
      </c>
      <c r="DQ22" s="15">
        <f t="shared" si="3"/>
        <v>0</v>
      </c>
      <c r="DR22" s="15">
        <f t="shared" si="3"/>
        <v>0</v>
      </c>
      <c r="DS22" s="15">
        <f t="shared" si="3"/>
        <v>8</v>
      </c>
      <c r="DT22" s="15">
        <f t="shared" si="3"/>
        <v>0</v>
      </c>
      <c r="DU22" s="15">
        <f t="shared" si="3"/>
        <v>0</v>
      </c>
      <c r="DV22" s="15">
        <f t="shared" si="3"/>
        <v>8</v>
      </c>
      <c r="DW22" s="15">
        <f t="shared" si="3"/>
        <v>0</v>
      </c>
      <c r="DX22" s="15">
        <f t="shared" si="3"/>
        <v>0</v>
      </c>
      <c r="DY22" s="15">
        <f t="shared" si="3"/>
        <v>8</v>
      </c>
      <c r="DZ22" s="15">
        <f t="shared" si="3"/>
        <v>0</v>
      </c>
      <c r="EA22" s="15">
        <f t="shared" ref="EA22:FF22" si="4">SUM(EA14:EA21)</f>
        <v>0</v>
      </c>
      <c r="EB22" s="15">
        <f t="shared" si="4"/>
        <v>8</v>
      </c>
      <c r="EC22" s="15">
        <f t="shared" si="4"/>
        <v>0</v>
      </c>
      <c r="ED22" s="15">
        <f t="shared" si="4"/>
        <v>0</v>
      </c>
      <c r="EE22" s="15">
        <f t="shared" si="4"/>
        <v>8</v>
      </c>
      <c r="EF22" s="15">
        <f t="shared" si="4"/>
        <v>0</v>
      </c>
      <c r="EG22" s="15">
        <f t="shared" si="4"/>
        <v>0</v>
      </c>
      <c r="EH22" s="15">
        <f t="shared" si="4"/>
        <v>8</v>
      </c>
      <c r="EI22" s="15">
        <f t="shared" si="4"/>
        <v>0</v>
      </c>
      <c r="EJ22" s="15">
        <f t="shared" si="4"/>
        <v>0</v>
      </c>
      <c r="EK22" s="15">
        <f t="shared" si="4"/>
        <v>8</v>
      </c>
      <c r="EL22" s="15">
        <f t="shared" si="4"/>
        <v>0</v>
      </c>
      <c r="EM22" s="15">
        <f t="shared" si="4"/>
        <v>0</v>
      </c>
      <c r="EN22" s="15">
        <f t="shared" si="4"/>
        <v>8</v>
      </c>
      <c r="EO22" s="15">
        <f t="shared" si="4"/>
        <v>0</v>
      </c>
      <c r="EP22" s="15">
        <f t="shared" si="4"/>
        <v>0</v>
      </c>
      <c r="EQ22" s="15">
        <f t="shared" si="4"/>
        <v>8</v>
      </c>
      <c r="ER22" s="15">
        <f t="shared" si="4"/>
        <v>0</v>
      </c>
      <c r="ES22" s="15">
        <f t="shared" si="4"/>
        <v>0</v>
      </c>
      <c r="ET22" s="15">
        <f t="shared" si="4"/>
        <v>8</v>
      </c>
      <c r="EU22" s="15">
        <f t="shared" si="4"/>
        <v>0</v>
      </c>
      <c r="EV22" s="15">
        <f t="shared" si="4"/>
        <v>0</v>
      </c>
      <c r="EW22" s="15">
        <f t="shared" si="4"/>
        <v>8</v>
      </c>
      <c r="EX22" s="15">
        <f t="shared" si="4"/>
        <v>0</v>
      </c>
      <c r="EY22" s="15">
        <f t="shared" si="4"/>
        <v>0</v>
      </c>
      <c r="EZ22" s="15">
        <f t="shared" si="4"/>
        <v>8</v>
      </c>
      <c r="FA22" s="15">
        <f t="shared" si="4"/>
        <v>0</v>
      </c>
      <c r="FB22" s="15">
        <f t="shared" si="4"/>
        <v>0</v>
      </c>
      <c r="FC22" s="15">
        <f t="shared" si="4"/>
        <v>8</v>
      </c>
      <c r="FD22" s="15">
        <f t="shared" si="4"/>
        <v>0</v>
      </c>
      <c r="FE22" s="15">
        <f t="shared" si="4"/>
        <v>0</v>
      </c>
      <c r="FF22" s="15">
        <f t="shared" si="4"/>
        <v>8</v>
      </c>
      <c r="FG22" s="15">
        <f t="shared" ref="FG22:FK22" si="5">SUM(FG14:FG21)</f>
        <v>0</v>
      </c>
      <c r="FH22" s="15">
        <f t="shared" si="5"/>
        <v>0</v>
      </c>
      <c r="FI22" s="15">
        <f t="shared" si="5"/>
        <v>8</v>
      </c>
      <c r="FJ22" s="15">
        <f t="shared" si="5"/>
        <v>0</v>
      </c>
      <c r="FK22" s="15">
        <f t="shared" si="5"/>
        <v>0</v>
      </c>
    </row>
    <row r="23" spans="1:187" ht="39" customHeight="1">
      <c r="A23" s="65" t="s">
        <v>297</v>
      </c>
      <c r="B23" s="54"/>
      <c r="C23" s="16">
        <f>C22/8%</f>
        <v>100</v>
      </c>
      <c r="D23" s="16">
        <f t="shared" ref="D23:BO23" si="6">D22/8%</f>
        <v>0</v>
      </c>
      <c r="E23" s="16">
        <f t="shared" si="6"/>
        <v>0</v>
      </c>
      <c r="F23" s="16">
        <f t="shared" si="6"/>
        <v>100</v>
      </c>
      <c r="G23" s="16">
        <f t="shared" si="6"/>
        <v>0</v>
      </c>
      <c r="H23" s="16">
        <f t="shared" si="6"/>
        <v>0</v>
      </c>
      <c r="I23" s="16">
        <f t="shared" si="6"/>
        <v>100</v>
      </c>
      <c r="J23" s="16">
        <f t="shared" si="6"/>
        <v>0</v>
      </c>
      <c r="K23" s="16">
        <f t="shared" si="6"/>
        <v>0</v>
      </c>
      <c r="L23" s="16">
        <f t="shared" si="6"/>
        <v>100</v>
      </c>
      <c r="M23" s="16">
        <f t="shared" si="6"/>
        <v>0</v>
      </c>
      <c r="N23" s="16">
        <f t="shared" si="6"/>
        <v>0</v>
      </c>
      <c r="O23" s="16">
        <f t="shared" si="6"/>
        <v>100</v>
      </c>
      <c r="P23" s="16">
        <f t="shared" si="6"/>
        <v>0</v>
      </c>
      <c r="Q23" s="16">
        <f t="shared" si="6"/>
        <v>0</v>
      </c>
      <c r="R23" s="16">
        <f t="shared" si="6"/>
        <v>75</v>
      </c>
      <c r="S23" s="16">
        <f t="shared" si="6"/>
        <v>25</v>
      </c>
      <c r="T23" s="16">
        <f t="shared" si="6"/>
        <v>0</v>
      </c>
      <c r="U23" s="16">
        <f t="shared" si="6"/>
        <v>75</v>
      </c>
      <c r="V23" s="16">
        <f t="shared" si="6"/>
        <v>25</v>
      </c>
      <c r="W23" s="16">
        <f t="shared" si="6"/>
        <v>0</v>
      </c>
      <c r="X23" s="16">
        <f t="shared" si="6"/>
        <v>75</v>
      </c>
      <c r="Y23" s="16">
        <f t="shared" si="6"/>
        <v>25</v>
      </c>
      <c r="Z23" s="16">
        <f t="shared" si="6"/>
        <v>0</v>
      </c>
      <c r="AA23" s="16">
        <f t="shared" si="6"/>
        <v>75</v>
      </c>
      <c r="AB23" s="16">
        <f t="shared" si="6"/>
        <v>25</v>
      </c>
      <c r="AC23" s="16">
        <f t="shared" si="6"/>
        <v>0</v>
      </c>
      <c r="AD23" s="16">
        <f t="shared" si="6"/>
        <v>75</v>
      </c>
      <c r="AE23" s="16">
        <f t="shared" si="6"/>
        <v>25</v>
      </c>
      <c r="AF23" s="16">
        <f t="shared" si="6"/>
        <v>0</v>
      </c>
      <c r="AG23" s="16">
        <f t="shared" si="6"/>
        <v>75</v>
      </c>
      <c r="AH23" s="16">
        <f t="shared" si="6"/>
        <v>25</v>
      </c>
      <c r="AI23" s="16">
        <f t="shared" si="6"/>
        <v>0</v>
      </c>
      <c r="AJ23" s="16">
        <f t="shared" si="6"/>
        <v>75</v>
      </c>
      <c r="AK23" s="16">
        <f t="shared" si="6"/>
        <v>25</v>
      </c>
      <c r="AL23" s="16">
        <f t="shared" si="6"/>
        <v>0</v>
      </c>
      <c r="AM23" s="16">
        <f t="shared" si="6"/>
        <v>75</v>
      </c>
      <c r="AN23" s="16">
        <f t="shared" si="6"/>
        <v>25</v>
      </c>
      <c r="AO23" s="16">
        <f t="shared" si="6"/>
        <v>0</v>
      </c>
      <c r="AP23" s="16">
        <f t="shared" si="6"/>
        <v>75</v>
      </c>
      <c r="AQ23" s="16">
        <f t="shared" si="6"/>
        <v>25</v>
      </c>
      <c r="AR23" s="16">
        <f t="shared" si="6"/>
        <v>0</v>
      </c>
      <c r="AS23" s="16">
        <f t="shared" si="6"/>
        <v>75</v>
      </c>
      <c r="AT23" s="16">
        <f t="shared" si="6"/>
        <v>25</v>
      </c>
      <c r="AU23" s="16">
        <f t="shared" si="6"/>
        <v>0</v>
      </c>
      <c r="AV23" s="16">
        <f t="shared" si="6"/>
        <v>75</v>
      </c>
      <c r="AW23" s="16">
        <f t="shared" si="6"/>
        <v>25</v>
      </c>
      <c r="AX23" s="16">
        <f t="shared" si="6"/>
        <v>0</v>
      </c>
      <c r="AY23" s="16">
        <f t="shared" si="6"/>
        <v>75</v>
      </c>
      <c r="AZ23" s="16">
        <f t="shared" si="6"/>
        <v>25</v>
      </c>
      <c r="BA23" s="16">
        <f t="shared" si="6"/>
        <v>0</v>
      </c>
      <c r="BB23" s="16">
        <f t="shared" si="6"/>
        <v>75</v>
      </c>
      <c r="BC23" s="16">
        <f t="shared" si="6"/>
        <v>25</v>
      </c>
      <c r="BD23" s="16">
        <f t="shared" si="6"/>
        <v>0</v>
      </c>
      <c r="BE23" s="16">
        <f t="shared" si="6"/>
        <v>75</v>
      </c>
      <c r="BF23" s="16">
        <f t="shared" si="6"/>
        <v>25</v>
      </c>
      <c r="BG23" s="16">
        <f t="shared" si="6"/>
        <v>0</v>
      </c>
      <c r="BH23" s="16">
        <f t="shared" si="6"/>
        <v>75</v>
      </c>
      <c r="BI23" s="16">
        <f t="shared" si="6"/>
        <v>25</v>
      </c>
      <c r="BJ23" s="16">
        <f t="shared" si="6"/>
        <v>0</v>
      </c>
      <c r="BK23" s="16">
        <f t="shared" si="6"/>
        <v>75</v>
      </c>
      <c r="BL23" s="16">
        <f t="shared" si="6"/>
        <v>25</v>
      </c>
      <c r="BM23" s="16">
        <f t="shared" si="6"/>
        <v>0</v>
      </c>
      <c r="BN23" s="16">
        <f t="shared" si="6"/>
        <v>75</v>
      </c>
      <c r="BO23" s="16">
        <f t="shared" si="6"/>
        <v>25</v>
      </c>
      <c r="BP23" s="16">
        <f t="shared" ref="BP23:EA23" si="7">BP22/8%</f>
        <v>0</v>
      </c>
      <c r="BQ23" s="16">
        <f t="shared" si="7"/>
        <v>75</v>
      </c>
      <c r="BR23" s="16">
        <f t="shared" si="7"/>
        <v>25</v>
      </c>
      <c r="BS23" s="16">
        <f t="shared" si="7"/>
        <v>0</v>
      </c>
      <c r="BT23" s="16">
        <f t="shared" si="7"/>
        <v>75</v>
      </c>
      <c r="BU23" s="16">
        <f t="shared" si="7"/>
        <v>25</v>
      </c>
      <c r="BV23" s="16">
        <f t="shared" si="7"/>
        <v>0</v>
      </c>
      <c r="BW23" s="16">
        <f t="shared" si="7"/>
        <v>75</v>
      </c>
      <c r="BX23" s="16">
        <f t="shared" si="7"/>
        <v>25</v>
      </c>
      <c r="BY23" s="16">
        <f t="shared" si="7"/>
        <v>0</v>
      </c>
      <c r="BZ23" s="16">
        <f t="shared" si="7"/>
        <v>100</v>
      </c>
      <c r="CA23" s="16">
        <f t="shared" si="7"/>
        <v>0</v>
      </c>
      <c r="CB23" s="16">
        <f t="shared" si="7"/>
        <v>0</v>
      </c>
      <c r="CC23" s="16">
        <f t="shared" si="7"/>
        <v>100</v>
      </c>
      <c r="CD23" s="16">
        <f t="shared" si="7"/>
        <v>0</v>
      </c>
      <c r="CE23" s="16">
        <f t="shared" si="7"/>
        <v>0</v>
      </c>
      <c r="CF23" s="16">
        <f t="shared" si="7"/>
        <v>100</v>
      </c>
      <c r="CG23" s="16">
        <f t="shared" si="7"/>
        <v>0</v>
      </c>
      <c r="CH23" s="16">
        <f t="shared" si="7"/>
        <v>0</v>
      </c>
      <c r="CI23" s="16">
        <f t="shared" si="7"/>
        <v>100</v>
      </c>
      <c r="CJ23" s="16">
        <f t="shared" si="7"/>
        <v>0</v>
      </c>
      <c r="CK23" s="16">
        <f t="shared" si="7"/>
        <v>0</v>
      </c>
      <c r="CL23" s="16">
        <f t="shared" si="7"/>
        <v>100</v>
      </c>
      <c r="CM23" s="16">
        <f t="shared" si="7"/>
        <v>0</v>
      </c>
      <c r="CN23" s="16">
        <f t="shared" si="7"/>
        <v>0</v>
      </c>
      <c r="CO23" s="16">
        <f t="shared" si="7"/>
        <v>100</v>
      </c>
      <c r="CP23" s="16">
        <f t="shared" si="7"/>
        <v>0</v>
      </c>
      <c r="CQ23" s="16">
        <f t="shared" si="7"/>
        <v>0</v>
      </c>
      <c r="CR23" s="16">
        <f t="shared" si="7"/>
        <v>100</v>
      </c>
      <c r="CS23" s="16">
        <f t="shared" si="7"/>
        <v>0</v>
      </c>
      <c r="CT23" s="16">
        <f t="shared" si="7"/>
        <v>0</v>
      </c>
      <c r="CU23" s="16">
        <f t="shared" si="7"/>
        <v>100</v>
      </c>
      <c r="CV23" s="16">
        <f t="shared" si="7"/>
        <v>0</v>
      </c>
      <c r="CW23" s="16">
        <f t="shared" si="7"/>
        <v>0</v>
      </c>
      <c r="CX23" s="16">
        <f t="shared" si="7"/>
        <v>100</v>
      </c>
      <c r="CY23" s="16">
        <f t="shared" si="7"/>
        <v>0</v>
      </c>
      <c r="CZ23" s="16">
        <f t="shared" si="7"/>
        <v>0</v>
      </c>
      <c r="DA23" s="16">
        <f t="shared" si="7"/>
        <v>100</v>
      </c>
      <c r="DB23" s="16">
        <f t="shared" si="7"/>
        <v>0</v>
      </c>
      <c r="DC23" s="16">
        <f t="shared" si="7"/>
        <v>0</v>
      </c>
      <c r="DD23" s="16">
        <f t="shared" si="7"/>
        <v>100</v>
      </c>
      <c r="DE23" s="16">
        <f t="shared" si="7"/>
        <v>0</v>
      </c>
      <c r="DF23" s="16">
        <f t="shared" si="7"/>
        <v>0</v>
      </c>
      <c r="DG23" s="16">
        <f t="shared" si="7"/>
        <v>100</v>
      </c>
      <c r="DH23" s="16">
        <f t="shared" si="7"/>
        <v>0</v>
      </c>
      <c r="DI23" s="16">
        <f t="shared" si="7"/>
        <v>0</v>
      </c>
      <c r="DJ23" s="16">
        <f t="shared" si="7"/>
        <v>100</v>
      </c>
      <c r="DK23" s="16">
        <f t="shared" si="7"/>
        <v>0</v>
      </c>
      <c r="DL23" s="16">
        <f t="shared" si="7"/>
        <v>0</v>
      </c>
      <c r="DM23" s="16">
        <f t="shared" si="7"/>
        <v>100</v>
      </c>
      <c r="DN23" s="16">
        <f t="shared" si="7"/>
        <v>0</v>
      </c>
      <c r="DO23" s="16">
        <f t="shared" si="7"/>
        <v>0</v>
      </c>
      <c r="DP23" s="16">
        <f t="shared" si="7"/>
        <v>100</v>
      </c>
      <c r="DQ23" s="16">
        <f t="shared" si="7"/>
        <v>0</v>
      </c>
      <c r="DR23" s="16">
        <f t="shared" si="7"/>
        <v>0</v>
      </c>
      <c r="DS23" s="16">
        <f t="shared" si="7"/>
        <v>100</v>
      </c>
      <c r="DT23" s="16">
        <f t="shared" si="7"/>
        <v>0</v>
      </c>
      <c r="DU23" s="16">
        <f t="shared" si="7"/>
        <v>0</v>
      </c>
      <c r="DV23" s="16">
        <f t="shared" si="7"/>
        <v>100</v>
      </c>
      <c r="DW23" s="16">
        <f t="shared" si="7"/>
        <v>0</v>
      </c>
      <c r="DX23" s="16">
        <f t="shared" si="7"/>
        <v>0</v>
      </c>
      <c r="DY23" s="16">
        <f t="shared" si="7"/>
        <v>100</v>
      </c>
      <c r="DZ23" s="16">
        <f t="shared" si="7"/>
        <v>0</v>
      </c>
      <c r="EA23" s="16">
        <f t="shared" si="7"/>
        <v>0</v>
      </c>
      <c r="EB23" s="16">
        <f t="shared" ref="EB23:FK23" si="8">EB22/8%</f>
        <v>100</v>
      </c>
      <c r="EC23" s="16">
        <f t="shared" si="8"/>
        <v>0</v>
      </c>
      <c r="ED23" s="16">
        <f t="shared" si="8"/>
        <v>0</v>
      </c>
      <c r="EE23" s="16">
        <f t="shared" si="8"/>
        <v>100</v>
      </c>
      <c r="EF23" s="16">
        <f t="shared" si="8"/>
        <v>0</v>
      </c>
      <c r="EG23" s="16">
        <f t="shared" si="8"/>
        <v>0</v>
      </c>
      <c r="EH23" s="16">
        <f t="shared" si="8"/>
        <v>100</v>
      </c>
      <c r="EI23" s="16">
        <f t="shared" si="8"/>
        <v>0</v>
      </c>
      <c r="EJ23" s="16">
        <f t="shared" si="8"/>
        <v>0</v>
      </c>
      <c r="EK23" s="16">
        <f t="shared" si="8"/>
        <v>100</v>
      </c>
      <c r="EL23" s="16">
        <f t="shared" si="8"/>
        <v>0</v>
      </c>
      <c r="EM23" s="16">
        <f t="shared" si="8"/>
        <v>0</v>
      </c>
      <c r="EN23" s="16">
        <f t="shared" si="8"/>
        <v>100</v>
      </c>
      <c r="EO23" s="16">
        <f t="shared" si="8"/>
        <v>0</v>
      </c>
      <c r="EP23" s="16">
        <f t="shared" si="8"/>
        <v>0</v>
      </c>
      <c r="EQ23" s="16">
        <f t="shared" si="8"/>
        <v>100</v>
      </c>
      <c r="ER23" s="16">
        <f t="shared" si="8"/>
        <v>0</v>
      </c>
      <c r="ES23" s="16">
        <f t="shared" si="8"/>
        <v>0</v>
      </c>
      <c r="ET23" s="16">
        <f t="shared" si="8"/>
        <v>100</v>
      </c>
      <c r="EU23" s="16">
        <f t="shared" si="8"/>
        <v>0</v>
      </c>
      <c r="EV23" s="16">
        <f t="shared" si="8"/>
        <v>0</v>
      </c>
      <c r="EW23" s="16">
        <f t="shared" si="8"/>
        <v>100</v>
      </c>
      <c r="EX23" s="16">
        <f t="shared" si="8"/>
        <v>0</v>
      </c>
      <c r="EY23" s="16">
        <f t="shared" si="8"/>
        <v>0</v>
      </c>
      <c r="EZ23" s="16">
        <f t="shared" si="8"/>
        <v>100</v>
      </c>
      <c r="FA23" s="16">
        <f t="shared" si="8"/>
        <v>0</v>
      </c>
      <c r="FB23" s="16">
        <f t="shared" si="8"/>
        <v>0</v>
      </c>
      <c r="FC23" s="16">
        <f t="shared" si="8"/>
        <v>100</v>
      </c>
      <c r="FD23" s="16">
        <f t="shared" si="8"/>
        <v>0</v>
      </c>
      <c r="FE23" s="16">
        <f t="shared" si="8"/>
        <v>0</v>
      </c>
      <c r="FF23" s="16">
        <f t="shared" si="8"/>
        <v>100</v>
      </c>
      <c r="FG23" s="16">
        <f t="shared" si="8"/>
        <v>0</v>
      </c>
      <c r="FH23" s="16">
        <f t="shared" si="8"/>
        <v>0</v>
      </c>
      <c r="FI23" s="16">
        <f t="shared" si="8"/>
        <v>100</v>
      </c>
      <c r="FJ23" s="16">
        <f t="shared" si="8"/>
        <v>0</v>
      </c>
      <c r="FK23" s="16">
        <f t="shared" si="8"/>
        <v>0</v>
      </c>
      <c r="FL23" s="16"/>
    </row>
    <row r="24" spans="1:187" ht="15.75" customHeight="1"/>
    <row r="25" spans="1:187" ht="15.75" customHeight="1">
      <c r="B25" s="66" t="s">
        <v>298</v>
      </c>
      <c r="C25" s="53"/>
      <c r="D25" s="53"/>
      <c r="E25" s="54"/>
      <c r="F25" s="37"/>
      <c r="G25" s="37"/>
      <c r="H25" s="37"/>
      <c r="I25" s="37"/>
    </row>
    <row r="26" spans="1:187" ht="15.75" customHeight="1">
      <c r="B26" s="18" t="s">
        <v>299</v>
      </c>
      <c r="C26" s="31" t="s">
        <v>300</v>
      </c>
      <c r="D26" s="38">
        <f>E26/100*8</f>
        <v>8</v>
      </c>
      <c r="E26" s="39">
        <f>(C23+F23+I23+L23+O23)/5</f>
        <v>100</v>
      </c>
    </row>
    <row r="27" spans="1:187" ht="15.75" customHeight="1">
      <c r="B27" s="18" t="s">
        <v>301</v>
      </c>
      <c r="C27" s="7" t="s">
        <v>300</v>
      </c>
      <c r="D27" s="38">
        <f t="shared" ref="D27:D28" si="9">E27/100*8</f>
        <v>0</v>
      </c>
      <c r="E27" s="40">
        <f>(D23+G23+J23+M23+P23)/5</f>
        <v>0</v>
      </c>
    </row>
    <row r="28" spans="1:187" ht="15.75" customHeight="1">
      <c r="B28" s="18" t="s">
        <v>302</v>
      </c>
      <c r="C28" s="7" t="s">
        <v>300</v>
      </c>
      <c r="D28" s="38">
        <f t="shared" si="9"/>
        <v>0</v>
      </c>
      <c r="E28" s="40">
        <f>(E23+H23+K23+N23+Q23)/5</f>
        <v>0</v>
      </c>
    </row>
    <row r="29" spans="1:187" ht="15.75" customHeight="1">
      <c r="B29" s="18"/>
      <c r="C29" s="29"/>
      <c r="D29" s="41">
        <f t="shared" ref="D29:E29" si="10">SUM(D26:D28)</f>
        <v>8</v>
      </c>
      <c r="E29" s="41">
        <f t="shared" si="10"/>
        <v>100</v>
      </c>
    </row>
    <row r="30" spans="1:187" ht="15" customHeight="1">
      <c r="B30" s="18"/>
      <c r="C30" s="7"/>
      <c r="D30" s="57" t="s">
        <v>12</v>
      </c>
      <c r="E30" s="54"/>
      <c r="F30" s="67" t="s">
        <v>13</v>
      </c>
      <c r="G30" s="54"/>
      <c r="H30" s="57" t="s">
        <v>14</v>
      </c>
      <c r="I30" s="54"/>
    </row>
    <row r="31" spans="1:187" ht="15.75" customHeight="1">
      <c r="B31" s="18" t="s">
        <v>299</v>
      </c>
      <c r="C31" s="7" t="s">
        <v>303</v>
      </c>
      <c r="D31" s="15">
        <f>E31/100*8</f>
        <v>6</v>
      </c>
      <c r="E31" s="40">
        <f>(R23+U23+X23+AA23+AD23)/5</f>
        <v>75</v>
      </c>
      <c r="F31" s="15">
        <f>G31/100*8</f>
        <v>6</v>
      </c>
      <c r="G31" s="40">
        <f>(AG23+AJ23+AM23+AP23+AS23)/5</f>
        <v>75</v>
      </c>
      <c r="H31" s="15">
        <f>I31/100*8</f>
        <v>6</v>
      </c>
      <c r="I31" s="40">
        <f>(AV23+AY23+BB23+BE23+BH23)/5</f>
        <v>75</v>
      </c>
    </row>
    <row r="32" spans="1:187" ht="15.75" customHeight="1">
      <c r="B32" s="18" t="s">
        <v>301</v>
      </c>
      <c r="C32" s="7" t="s">
        <v>303</v>
      </c>
      <c r="D32" s="15">
        <f t="shared" ref="D32:D33" si="11">E32/100*8</f>
        <v>2</v>
      </c>
      <c r="E32" s="40">
        <f>(S23+V23+Y23+AB23+AE23)/5</f>
        <v>25</v>
      </c>
      <c r="F32" s="15">
        <f t="shared" ref="F32:F33" si="12">G32/100*8</f>
        <v>2</v>
      </c>
      <c r="G32" s="40">
        <f>(AH23+AK23+AN23+AQ23+AT23)/5</f>
        <v>25</v>
      </c>
      <c r="H32" s="15">
        <f>I32/100*8</f>
        <v>2</v>
      </c>
      <c r="I32" s="40">
        <f>(AW23+AZ23+BC23+BF23+BI23)/5</f>
        <v>25</v>
      </c>
    </row>
    <row r="33" spans="2:13" ht="15.75" customHeight="1">
      <c r="B33" s="18" t="s">
        <v>302</v>
      </c>
      <c r="C33" s="7" t="s">
        <v>303</v>
      </c>
      <c r="D33" s="15">
        <f t="shared" si="11"/>
        <v>0</v>
      </c>
      <c r="E33" s="40">
        <f>(T23+W23+Z23+AC23+AF23)/5</f>
        <v>0</v>
      </c>
      <c r="F33" s="15">
        <f t="shared" si="12"/>
        <v>0</v>
      </c>
      <c r="G33" s="40">
        <f>(AI23+AL23+AO23+AR23+AU23)/5</f>
        <v>0</v>
      </c>
      <c r="H33" s="15">
        <f t="shared" ref="H33" si="13">I33/100*25</f>
        <v>0</v>
      </c>
      <c r="I33" s="40">
        <f>(AX23+BA23+BD23+BG23+BJ23)/5</f>
        <v>0</v>
      </c>
    </row>
    <row r="34" spans="2:13" ht="15.75" customHeight="1">
      <c r="B34" s="18"/>
      <c r="C34" s="7"/>
      <c r="D34" s="42">
        <f t="shared" ref="D34:I34" si="14">SUM(D31:D33)</f>
        <v>8</v>
      </c>
      <c r="E34" s="42">
        <f t="shared" si="14"/>
        <v>100</v>
      </c>
      <c r="F34" s="43">
        <f t="shared" si="14"/>
        <v>8</v>
      </c>
      <c r="G34" s="42">
        <f t="shared" si="14"/>
        <v>100</v>
      </c>
      <c r="H34" s="43">
        <f t="shared" si="14"/>
        <v>8</v>
      </c>
      <c r="I34" s="42">
        <f t="shared" si="14"/>
        <v>100</v>
      </c>
    </row>
    <row r="35" spans="2:13" ht="15.75" customHeight="1">
      <c r="B35" s="18" t="s">
        <v>299</v>
      </c>
      <c r="C35" s="7" t="s">
        <v>304</v>
      </c>
      <c r="D35" s="15">
        <f>E35/100*8</f>
        <v>6</v>
      </c>
      <c r="E35" s="40">
        <f>(BK23+BN23+BQ23+BT23+BW23)/5</f>
        <v>75</v>
      </c>
      <c r="I35" s="47"/>
    </row>
    <row r="36" spans="2:13" ht="15.75" customHeight="1">
      <c r="B36" s="18" t="s">
        <v>301</v>
      </c>
      <c r="C36" s="7" t="s">
        <v>304</v>
      </c>
      <c r="D36" s="15">
        <f t="shared" ref="D36:D37" si="15">E36/100*8</f>
        <v>2</v>
      </c>
      <c r="E36" s="40">
        <f>(BL23+BO23+BR23+BU23+BX23)/5</f>
        <v>25</v>
      </c>
    </row>
    <row r="37" spans="2:13" ht="15.75" customHeight="1">
      <c r="B37" s="18" t="s">
        <v>302</v>
      </c>
      <c r="C37" s="7" t="s">
        <v>304</v>
      </c>
      <c r="D37" s="15">
        <f t="shared" si="15"/>
        <v>0</v>
      </c>
      <c r="E37" s="40">
        <f>(BM23+BP23+BS23+BV23+BY23)/5</f>
        <v>0</v>
      </c>
    </row>
    <row r="38" spans="2:13" ht="15.75" customHeight="1">
      <c r="B38" s="18"/>
      <c r="C38" s="29"/>
      <c r="D38" s="44">
        <f t="shared" ref="D38:E38" si="16">SUM(D35:D37)</f>
        <v>8</v>
      </c>
      <c r="E38" s="45">
        <f t="shared" si="16"/>
        <v>100</v>
      </c>
      <c r="F38" s="6"/>
    </row>
    <row r="39" spans="2:13" ht="15.75" customHeight="1">
      <c r="B39" s="18"/>
      <c r="C39" s="7"/>
      <c r="D39" s="57" t="s">
        <v>16</v>
      </c>
      <c r="E39" s="54"/>
      <c r="F39" s="57" t="s">
        <v>305</v>
      </c>
      <c r="G39" s="54"/>
      <c r="H39" s="57" t="s">
        <v>18</v>
      </c>
      <c r="I39" s="54"/>
      <c r="J39" s="57" t="s">
        <v>19</v>
      </c>
      <c r="K39" s="54"/>
      <c r="L39" s="57" t="s">
        <v>20</v>
      </c>
      <c r="M39" s="54"/>
    </row>
    <row r="40" spans="2:13" ht="15.75" customHeight="1">
      <c r="B40" s="18" t="s">
        <v>299</v>
      </c>
      <c r="C40" s="7" t="s">
        <v>306</v>
      </c>
      <c r="D40" s="15">
        <f>E40/100*8</f>
        <v>8</v>
      </c>
      <c r="E40" s="40">
        <f>(BZ23+CC23+CF23+CI23+CL23)/5</f>
        <v>100</v>
      </c>
      <c r="F40" s="15">
        <f>G40/100*8</f>
        <v>8</v>
      </c>
      <c r="G40" s="40">
        <f>(CO23+CR23+CU23+CX23+DA23)/5</f>
        <v>100</v>
      </c>
      <c r="H40" s="15">
        <f>I40/100*8</f>
        <v>8</v>
      </c>
      <c r="I40" s="40">
        <f>(DD23+DG23+DJ23+DM23+DP23)/5</f>
        <v>100</v>
      </c>
      <c r="J40" s="15">
        <f>K40/100*8</f>
        <v>8</v>
      </c>
      <c r="K40" s="40">
        <f>(DS23+DV23+DY23+EB23+EE23)/5</f>
        <v>100</v>
      </c>
      <c r="L40" s="15">
        <f>M40/100*8</f>
        <v>8</v>
      </c>
      <c r="M40" s="40">
        <f>(EH23+EK23+EN23+EQ23+ET23)/5</f>
        <v>100</v>
      </c>
    </row>
    <row r="41" spans="2:13" ht="15.75" customHeight="1">
      <c r="B41" s="18" t="s">
        <v>301</v>
      </c>
      <c r="C41" s="7" t="s">
        <v>306</v>
      </c>
      <c r="D41" s="15">
        <f t="shared" ref="D41:D42" si="17">E41/100*8</f>
        <v>0</v>
      </c>
      <c r="E41" s="40">
        <f>(CA23+CD23+CG23+CJ23+CM23)/5</f>
        <v>0</v>
      </c>
      <c r="F41" s="15">
        <f t="shared" ref="F41:F42" si="18">G41/100*8</f>
        <v>0</v>
      </c>
      <c r="G41" s="40">
        <f>(CP23+CS23+CV23+CY23+DB23)/5</f>
        <v>0</v>
      </c>
      <c r="H41" s="15">
        <f t="shared" ref="H41:H42" si="19">I41/100*8</f>
        <v>0</v>
      </c>
      <c r="I41" s="40">
        <f>(DE23+DH23+DK23+DN23+DQ23)/5</f>
        <v>0</v>
      </c>
      <c r="J41" s="15">
        <f t="shared" ref="J41:J42" si="20">K41/100*8</f>
        <v>0</v>
      </c>
      <c r="K41" s="40">
        <f>(DT23+DW23+DZ23+EC23+EF23)/5</f>
        <v>0</v>
      </c>
      <c r="L41" s="15">
        <f t="shared" ref="L41:L42" si="21">M41/100*8</f>
        <v>0</v>
      </c>
      <c r="M41" s="40">
        <f>(EI23+EL23+EO23+ER23+EU23)/5</f>
        <v>0</v>
      </c>
    </row>
    <row r="42" spans="2:13" ht="15.75" customHeight="1">
      <c r="B42" s="18" t="s">
        <v>302</v>
      </c>
      <c r="C42" s="7" t="s">
        <v>306</v>
      </c>
      <c r="D42" s="15">
        <f t="shared" si="17"/>
        <v>0</v>
      </c>
      <c r="E42" s="40">
        <f>(CB23+CE23+CH23+CK23+CN23)/5</f>
        <v>0</v>
      </c>
      <c r="F42" s="15">
        <f t="shared" si="18"/>
        <v>0</v>
      </c>
      <c r="G42" s="40">
        <f>(CQ23+CT23+CW23+CZ23+DC23)/5</f>
        <v>0</v>
      </c>
      <c r="H42" s="15">
        <f t="shared" si="19"/>
        <v>0</v>
      </c>
      <c r="I42" s="40">
        <f>(DF23+DI23+DL23+DO23+DR23)/5</f>
        <v>0</v>
      </c>
      <c r="J42" s="15">
        <f t="shared" si="20"/>
        <v>0</v>
      </c>
      <c r="K42" s="40">
        <f>(DU23+DX23+EA23+ED23+EG23)/5</f>
        <v>0</v>
      </c>
      <c r="L42" s="15">
        <f t="shared" si="21"/>
        <v>0</v>
      </c>
      <c r="M42" s="40">
        <f>(EJ23+EM23+EP23+ES23+EV23)/5</f>
        <v>0</v>
      </c>
    </row>
    <row r="43" spans="2:13" ht="15.75" customHeight="1">
      <c r="B43" s="18"/>
      <c r="C43" s="7"/>
      <c r="D43" s="43">
        <f t="shared" ref="D43:M43" si="22">SUM(D40:D42)</f>
        <v>8</v>
      </c>
      <c r="E43" s="46">
        <f t="shared" si="22"/>
        <v>100</v>
      </c>
      <c r="F43" s="43">
        <f t="shared" si="22"/>
        <v>8</v>
      </c>
      <c r="G43" s="42">
        <f t="shared" si="22"/>
        <v>100</v>
      </c>
      <c r="H43" s="43">
        <f t="shared" si="22"/>
        <v>8</v>
      </c>
      <c r="I43" s="42">
        <f t="shared" si="22"/>
        <v>100</v>
      </c>
      <c r="J43" s="43">
        <f t="shared" si="22"/>
        <v>8</v>
      </c>
      <c r="K43" s="42">
        <f t="shared" si="22"/>
        <v>100</v>
      </c>
      <c r="L43" s="43">
        <f t="shared" si="22"/>
        <v>8</v>
      </c>
      <c r="M43" s="42">
        <f t="shared" si="22"/>
        <v>100</v>
      </c>
    </row>
    <row r="44" spans="2:13" ht="15.75" customHeight="1">
      <c r="B44" s="18" t="s">
        <v>299</v>
      </c>
      <c r="C44" s="7" t="s">
        <v>307</v>
      </c>
      <c r="D44" s="15">
        <f>E44/100*8</f>
        <v>8</v>
      </c>
      <c r="E44" s="40">
        <f>(EW23+EZ23+FC23+FF23+FI23)/5</f>
        <v>100</v>
      </c>
    </row>
    <row r="45" spans="2:13" ht="15.75" customHeight="1">
      <c r="B45" s="18" t="s">
        <v>301</v>
      </c>
      <c r="C45" s="7" t="s">
        <v>307</v>
      </c>
      <c r="D45" s="15">
        <f t="shared" ref="D45:D46" si="23">E45/100*8</f>
        <v>0</v>
      </c>
      <c r="E45" s="40">
        <f>(EX23+FA23+FD23+FG23+FJ23)/5</f>
        <v>0</v>
      </c>
    </row>
    <row r="46" spans="2:13" ht="15.75" customHeight="1">
      <c r="B46" s="18" t="s">
        <v>302</v>
      </c>
      <c r="C46" s="7" t="s">
        <v>307</v>
      </c>
      <c r="D46" s="15">
        <f t="shared" si="23"/>
        <v>0</v>
      </c>
      <c r="E46" s="40">
        <f>(EY23+FB23+FE23+FH23+FK23)/5</f>
        <v>0</v>
      </c>
    </row>
    <row r="47" spans="2:13" ht="15.75" customHeight="1">
      <c r="B47" s="18"/>
      <c r="C47" s="7"/>
      <c r="D47" s="43">
        <f t="shared" ref="D47:E47" si="24">SUM(D44:D46)</f>
        <v>8</v>
      </c>
      <c r="E47" s="46">
        <f t="shared" si="24"/>
        <v>100</v>
      </c>
    </row>
  </sheetData>
  <mergeCells count="141">
    <mergeCell ref="D39:E39"/>
    <mergeCell ref="F39:G39"/>
    <mergeCell ref="H39:I39"/>
    <mergeCell ref="J39:K39"/>
    <mergeCell ref="L39:M39"/>
    <mergeCell ref="A4:A13"/>
    <mergeCell ref="B4:B13"/>
    <mergeCell ref="C5:Q10"/>
    <mergeCell ref="EW12:EY12"/>
    <mergeCell ref="EZ12:FB12"/>
    <mergeCell ref="FC12:FE12"/>
    <mergeCell ref="FF12:FH12"/>
    <mergeCell ref="FI12:FK12"/>
    <mergeCell ref="A22:B22"/>
    <mergeCell ref="A23:B23"/>
    <mergeCell ref="B25:E25"/>
    <mergeCell ref="D30:E30"/>
    <mergeCell ref="F30:G30"/>
    <mergeCell ref="H30:I30"/>
    <mergeCell ref="DV12:DX12"/>
    <mergeCell ref="DY12:EA12"/>
    <mergeCell ref="EB12:ED12"/>
    <mergeCell ref="EE12:EG12"/>
    <mergeCell ref="EH12:EJ12"/>
    <mergeCell ref="EK12:EM12"/>
    <mergeCell ref="EN12:EP12"/>
    <mergeCell ref="EQ12:ES12"/>
    <mergeCell ref="ET12:EV12"/>
    <mergeCell ref="CU12:CW12"/>
    <mergeCell ref="CX12:CZ12"/>
    <mergeCell ref="DA12:DC12"/>
    <mergeCell ref="DD12:DF12"/>
    <mergeCell ref="DG12:DI12"/>
    <mergeCell ref="DJ12:DL12"/>
    <mergeCell ref="DM12:DO12"/>
    <mergeCell ref="DP12:DR12"/>
    <mergeCell ref="DS12:DU12"/>
    <mergeCell ref="BT12:BV12"/>
    <mergeCell ref="BW12:BY12"/>
    <mergeCell ref="BZ12:CB12"/>
    <mergeCell ref="CC12:CE12"/>
    <mergeCell ref="CF12:CH12"/>
    <mergeCell ref="CI12:CK12"/>
    <mergeCell ref="CL12:CN12"/>
    <mergeCell ref="CO12:CQ12"/>
    <mergeCell ref="CR12:CT12"/>
    <mergeCell ref="FI11:FK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BN12:BP12"/>
    <mergeCell ref="BQ12:BS12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Q2"/>
    <mergeCell ref="FI2:FJ2"/>
    <mergeCell ref="C4:Q4"/>
    <mergeCell ref="R4:BJ4"/>
    <mergeCell ref="BK4:BY4"/>
    <mergeCell ref="BZ4:EV4"/>
    <mergeCell ref="EW4:FK4"/>
    <mergeCell ref="R5:AF5"/>
    <mergeCell ref="AG5:AU5"/>
    <mergeCell ref="AV5:BJ5"/>
    <mergeCell ref="BK5:BY5"/>
    <mergeCell ref="BZ5:CN5"/>
    <mergeCell ref="CO5:DC5"/>
    <mergeCell ref="DD5:DR5"/>
    <mergeCell ref="DS5:EG5"/>
    <mergeCell ref="EH5:EV5"/>
    <mergeCell ref="EW5:FK5"/>
  </mergeCells>
  <pageMargins left="0.7" right="0.7" top="0.75" bottom="0.75" header="0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HL50"/>
  <sheetViews>
    <sheetView topLeftCell="CG11" zoomScale="90" zoomScaleNormal="90" workbookViewId="0">
      <selection activeCell="CL12" sqref="CL12:CN12"/>
    </sheetView>
  </sheetViews>
  <sheetFormatPr defaultColWidth="14.42578125" defaultRowHeight="15" customHeight="1"/>
  <cols>
    <col min="1" max="1" width="8.7109375" customWidth="1"/>
    <col min="2" max="2" width="32.140625" customWidth="1"/>
    <col min="3" max="220" width="8.7109375" customWidth="1"/>
  </cols>
  <sheetData>
    <row r="1" spans="1:220" ht="15.75">
      <c r="A1" s="1" t="s">
        <v>0</v>
      </c>
      <c r="B1" s="2" t="s">
        <v>308</v>
      </c>
      <c r="C1" s="3"/>
      <c r="D1" s="3"/>
      <c r="E1" s="3"/>
      <c r="F1" s="3"/>
      <c r="G1" s="3"/>
      <c r="H1" s="3"/>
      <c r="I1" s="3"/>
      <c r="J1" s="3"/>
      <c r="K1" s="3"/>
      <c r="L1" s="3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  <c r="AB1" s="5"/>
    </row>
    <row r="2" spans="1:220" ht="15.75">
      <c r="A2" s="49" t="s">
        <v>309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"/>
      <c r="V2" s="5"/>
      <c r="W2" s="5"/>
      <c r="X2" s="5"/>
      <c r="Y2" s="5"/>
      <c r="Z2" s="5"/>
      <c r="AA2" s="5"/>
      <c r="AB2" s="5"/>
      <c r="GP2" s="51" t="s">
        <v>3</v>
      </c>
      <c r="GQ2" s="50"/>
    </row>
    <row r="3" spans="1:220" ht="15.75">
      <c r="A3" s="4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</row>
    <row r="4" spans="1:220" ht="15.75" customHeight="1">
      <c r="A4" s="68" t="s">
        <v>4</v>
      </c>
      <c r="B4" s="68" t="s">
        <v>5</v>
      </c>
      <c r="C4" s="52" t="s">
        <v>6</v>
      </c>
      <c r="D4" s="53"/>
      <c r="E4" s="53"/>
      <c r="F4" s="53"/>
      <c r="G4" s="53"/>
      <c r="H4" s="53"/>
      <c r="I4" s="53"/>
      <c r="J4" s="53"/>
      <c r="K4" s="53"/>
      <c r="L4" s="53"/>
      <c r="M4" s="53"/>
      <c r="N4" s="53"/>
      <c r="O4" s="53"/>
      <c r="P4" s="53"/>
      <c r="Q4" s="53"/>
      <c r="R4" s="53"/>
      <c r="S4" s="53"/>
      <c r="T4" s="54"/>
      <c r="U4" s="55" t="s">
        <v>7</v>
      </c>
      <c r="V4" s="53"/>
      <c r="W4" s="53"/>
      <c r="X4" s="53"/>
      <c r="Y4" s="53"/>
      <c r="Z4" s="53"/>
      <c r="AA4" s="53"/>
      <c r="AB4" s="53"/>
      <c r="AC4" s="53"/>
      <c r="AD4" s="53"/>
      <c r="AE4" s="53"/>
      <c r="AF4" s="53"/>
      <c r="AG4" s="53"/>
      <c r="AH4" s="53"/>
      <c r="AI4" s="53"/>
      <c r="AJ4" s="53"/>
      <c r="AK4" s="53"/>
      <c r="AL4" s="53"/>
      <c r="AM4" s="53"/>
      <c r="AN4" s="53"/>
      <c r="AO4" s="53"/>
      <c r="AP4" s="53"/>
      <c r="AQ4" s="53"/>
      <c r="AR4" s="53"/>
      <c r="AS4" s="53"/>
      <c r="AT4" s="53"/>
      <c r="AU4" s="53"/>
      <c r="AV4" s="53"/>
      <c r="AW4" s="53"/>
      <c r="AX4" s="53"/>
      <c r="AY4" s="53"/>
      <c r="AZ4" s="53"/>
      <c r="BA4" s="53"/>
      <c r="BB4" s="53"/>
      <c r="BC4" s="53"/>
      <c r="BD4" s="53"/>
      <c r="BE4" s="53"/>
      <c r="BF4" s="53"/>
      <c r="BG4" s="53"/>
      <c r="BH4" s="53"/>
      <c r="BI4" s="53"/>
      <c r="BJ4" s="53"/>
      <c r="BK4" s="53"/>
      <c r="BL4" s="53"/>
      <c r="BM4" s="53"/>
      <c r="BN4" s="53"/>
      <c r="BO4" s="53"/>
      <c r="BP4" s="53"/>
      <c r="BQ4" s="53"/>
      <c r="BR4" s="53"/>
      <c r="BS4" s="53"/>
      <c r="BT4" s="53"/>
      <c r="BU4" s="53"/>
      <c r="BV4" s="54"/>
      <c r="BW4" s="56" t="s">
        <v>8</v>
      </c>
      <c r="BX4" s="53"/>
      <c r="BY4" s="53"/>
      <c r="BZ4" s="53"/>
      <c r="CA4" s="53"/>
      <c r="CB4" s="53"/>
      <c r="CC4" s="53"/>
      <c r="CD4" s="53"/>
      <c r="CE4" s="53"/>
      <c r="CF4" s="53"/>
      <c r="CG4" s="53"/>
      <c r="CH4" s="53"/>
      <c r="CI4" s="53"/>
      <c r="CJ4" s="53"/>
      <c r="CK4" s="53"/>
      <c r="CL4" s="53"/>
      <c r="CM4" s="53"/>
      <c r="CN4" s="54"/>
      <c r="CO4" s="56" t="s">
        <v>9</v>
      </c>
      <c r="CP4" s="53"/>
      <c r="CQ4" s="53"/>
      <c r="CR4" s="53"/>
      <c r="CS4" s="53"/>
      <c r="CT4" s="53"/>
      <c r="CU4" s="53"/>
      <c r="CV4" s="53"/>
      <c r="CW4" s="53"/>
      <c r="CX4" s="53"/>
      <c r="CY4" s="53"/>
      <c r="CZ4" s="53"/>
      <c r="DA4" s="53"/>
      <c r="DB4" s="53"/>
      <c r="DC4" s="53"/>
      <c r="DD4" s="53"/>
      <c r="DE4" s="53"/>
      <c r="DF4" s="53"/>
      <c r="DG4" s="53"/>
      <c r="DH4" s="53"/>
      <c r="DI4" s="53"/>
      <c r="DJ4" s="53"/>
      <c r="DK4" s="53"/>
      <c r="DL4" s="53"/>
      <c r="DM4" s="53"/>
      <c r="DN4" s="53"/>
      <c r="DO4" s="53"/>
      <c r="DP4" s="53"/>
      <c r="DQ4" s="53"/>
      <c r="DR4" s="53"/>
      <c r="DS4" s="53"/>
      <c r="DT4" s="53"/>
      <c r="DU4" s="53"/>
      <c r="DV4" s="53"/>
      <c r="DW4" s="53"/>
      <c r="DX4" s="53"/>
      <c r="DY4" s="53"/>
      <c r="DZ4" s="53"/>
      <c r="EA4" s="53"/>
      <c r="EB4" s="53"/>
      <c r="EC4" s="53"/>
      <c r="ED4" s="53"/>
      <c r="EE4" s="53"/>
      <c r="EF4" s="53"/>
      <c r="EG4" s="53"/>
      <c r="EH4" s="53"/>
      <c r="EI4" s="53"/>
      <c r="EJ4" s="53"/>
      <c r="EK4" s="53"/>
      <c r="EL4" s="53"/>
      <c r="EM4" s="53"/>
      <c r="EN4" s="53"/>
      <c r="EO4" s="53"/>
      <c r="EP4" s="53"/>
      <c r="EQ4" s="53"/>
      <c r="ER4" s="53"/>
      <c r="ES4" s="53"/>
      <c r="ET4" s="53"/>
      <c r="EU4" s="53"/>
      <c r="EV4" s="53"/>
      <c r="EW4" s="53"/>
      <c r="EX4" s="53"/>
      <c r="EY4" s="53"/>
      <c r="EZ4" s="53"/>
      <c r="FA4" s="53"/>
      <c r="FB4" s="53"/>
      <c r="FC4" s="53"/>
      <c r="FD4" s="53"/>
      <c r="FE4" s="53"/>
      <c r="FF4" s="53"/>
      <c r="FG4" s="53"/>
      <c r="FH4" s="53"/>
      <c r="FI4" s="53"/>
      <c r="FJ4" s="53"/>
      <c r="FK4" s="53"/>
      <c r="FL4" s="53"/>
      <c r="FM4" s="53"/>
      <c r="FN4" s="53"/>
      <c r="FO4" s="53"/>
      <c r="FP4" s="53"/>
      <c r="FQ4" s="53"/>
      <c r="FR4" s="53"/>
      <c r="FS4" s="53"/>
      <c r="FT4" s="53"/>
      <c r="FU4" s="53"/>
      <c r="FV4" s="53"/>
      <c r="FW4" s="53"/>
      <c r="FX4" s="53"/>
      <c r="FY4" s="53"/>
      <c r="FZ4" s="54"/>
      <c r="GA4" s="57" t="s">
        <v>10</v>
      </c>
      <c r="GB4" s="53"/>
      <c r="GC4" s="53"/>
      <c r="GD4" s="53"/>
      <c r="GE4" s="53"/>
      <c r="GF4" s="53"/>
      <c r="GG4" s="53"/>
      <c r="GH4" s="53"/>
      <c r="GI4" s="53"/>
      <c r="GJ4" s="53"/>
      <c r="GK4" s="53"/>
      <c r="GL4" s="53"/>
      <c r="GM4" s="53"/>
      <c r="GN4" s="53"/>
      <c r="GO4" s="53"/>
      <c r="GP4" s="53"/>
      <c r="GQ4" s="53"/>
      <c r="GR4" s="54"/>
    </row>
    <row r="5" spans="1:220" ht="13.5" customHeight="1">
      <c r="A5" s="69"/>
      <c r="B5" s="69"/>
      <c r="C5" s="71" t="s">
        <v>11</v>
      </c>
      <c r="D5" s="72"/>
      <c r="E5" s="72"/>
      <c r="F5" s="72"/>
      <c r="G5" s="72"/>
      <c r="H5" s="72"/>
      <c r="I5" s="72"/>
      <c r="J5" s="72"/>
      <c r="K5" s="72"/>
      <c r="L5" s="72"/>
      <c r="M5" s="72"/>
      <c r="N5" s="72"/>
      <c r="O5" s="72"/>
      <c r="P5" s="72"/>
      <c r="Q5" s="72"/>
      <c r="R5" s="72"/>
      <c r="S5" s="72"/>
      <c r="T5" s="73"/>
      <c r="U5" s="58" t="s">
        <v>12</v>
      </c>
      <c r="V5" s="53"/>
      <c r="W5" s="53"/>
      <c r="X5" s="53"/>
      <c r="Y5" s="53"/>
      <c r="Z5" s="53"/>
      <c r="AA5" s="53"/>
      <c r="AB5" s="53"/>
      <c r="AC5" s="53"/>
      <c r="AD5" s="53"/>
      <c r="AE5" s="53"/>
      <c r="AF5" s="53"/>
      <c r="AG5" s="53"/>
      <c r="AH5" s="53"/>
      <c r="AI5" s="53"/>
      <c r="AJ5" s="53"/>
      <c r="AK5" s="53"/>
      <c r="AL5" s="54"/>
      <c r="AM5" s="58" t="s">
        <v>13</v>
      </c>
      <c r="AN5" s="53"/>
      <c r="AO5" s="53"/>
      <c r="AP5" s="53"/>
      <c r="AQ5" s="53"/>
      <c r="AR5" s="53"/>
      <c r="AS5" s="53"/>
      <c r="AT5" s="53"/>
      <c r="AU5" s="53"/>
      <c r="AV5" s="53"/>
      <c r="AW5" s="53"/>
      <c r="AX5" s="53"/>
      <c r="AY5" s="53"/>
      <c r="AZ5" s="53"/>
      <c r="BA5" s="53"/>
      <c r="BB5" s="53"/>
      <c r="BC5" s="53"/>
      <c r="BD5" s="54"/>
      <c r="BE5" s="58" t="s">
        <v>14</v>
      </c>
      <c r="BF5" s="53"/>
      <c r="BG5" s="53"/>
      <c r="BH5" s="53"/>
      <c r="BI5" s="53"/>
      <c r="BJ5" s="53"/>
      <c r="BK5" s="53"/>
      <c r="BL5" s="53"/>
      <c r="BM5" s="53"/>
      <c r="BN5" s="53"/>
      <c r="BO5" s="53"/>
      <c r="BP5" s="53"/>
      <c r="BQ5" s="53"/>
      <c r="BR5" s="53"/>
      <c r="BS5" s="53"/>
      <c r="BT5" s="53"/>
      <c r="BU5" s="53"/>
      <c r="BV5" s="54"/>
      <c r="BW5" s="58" t="s">
        <v>15</v>
      </c>
      <c r="BX5" s="53"/>
      <c r="BY5" s="53"/>
      <c r="BZ5" s="53"/>
      <c r="CA5" s="53"/>
      <c r="CB5" s="53"/>
      <c r="CC5" s="53"/>
      <c r="CD5" s="53"/>
      <c r="CE5" s="53"/>
      <c r="CF5" s="53"/>
      <c r="CG5" s="53"/>
      <c r="CH5" s="53"/>
      <c r="CI5" s="53"/>
      <c r="CJ5" s="53"/>
      <c r="CK5" s="53"/>
      <c r="CL5" s="53"/>
      <c r="CM5" s="53"/>
      <c r="CN5" s="54"/>
      <c r="CO5" s="58" t="s">
        <v>16</v>
      </c>
      <c r="CP5" s="53"/>
      <c r="CQ5" s="53"/>
      <c r="CR5" s="53"/>
      <c r="CS5" s="53"/>
      <c r="CT5" s="53"/>
      <c r="CU5" s="53"/>
      <c r="CV5" s="53"/>
      <c r="CW5" s="53"/>
      <c r="CX5" s="53"/>
      <c r="CY5" s="53"/>
      <c r="CZ5" s="53"/>
      <c r="DA5" s="53"/>
      <c r="DB5" s="53"/>
      <c r="DC5" s="53"/>
      <c r="DD5" s="53"/>
      <c r="DE5" s="53"/>
      <c r="DF5" s="54"/>
      <c r="DG5" s="60" t="s">
        <v>305</v>
      </c>
      <c r="DH5" s="53"/>
      <c r="DI5" s="53"/>
      <c r="DJ5" s="53"/>
      <c r="DK5" s="53"/>
      <c r="DL5" s="53"/>
      <c r="DM5" s="53"/>
      <c r="DN5" s="53"/>
      <c r="DO5" s="53"/>
      <c r="DP5" s="53"/>
      <c r="DQ5" s="53"/>
      <c r="DR5" s="53"/>
      <c r="DS5" s="53"/>
      <c r="DT5" s="53"/>
      <c r="DU5" s="53"/>
      <c r="DV5" s="53"/>
      <c r="DW5" s="53"/>
      <c r="DX5" s="54"/>
      <c r="DY5" s="60" t="s">
        <v>18</v>
      </c>
      <c r="DZ5" s="53"/>
      <c r="EA5" s="53"/>
      <c r="EB5" s="53"/>
      <c r="EC5" s="53"/>
      <c r="ED5" s="53"/>
      <c r="EE5" s="53"/>
      <c r="EF5" s="53"/>
      <c r="EG5" s="53"/>
      <c r="EH5" s="53"/>
      <c r="EI5" s="53"/>
      <c r="EJ5" s="53"/>
      <c r="EK5" s="53"/>
      <c r="EL5" s="53"/>
      <c r="EM5" s="53"/>
      <c r="EN5" s="53"/>
      <c r="EO5" s="53"/>
      <c r="EP5" s="54"/>
      <c r="EQ5" s="60" t="s">
        <v>18</v>
      </c>
      <c r="ER5" s="53"/>
      <c r="ES5" s="53"/>
      <c r="ET5" s="53"/>
      <c r="EU5" s="53"/>
      <c r="EV5" s="53"/>
      <c r="EW5" s="53"/>
      <c r="EX5" s="53"/>
      <c r="EY5" s="53"/>
      <c r="EZ5" s="53"/>
      <c r="FA5" s="53"/>
      <c r="FB5" s="53"/>
      <c r="FC5" s="53"/>
      <c r="FD5" s="53"/>
      <c r="FE5" s="53"/>
      <c r="FF5" s="53"/>
      <c r="FG5" s="53"/>
      <c r="FH5" s="54"/>
      <c r="FI5" s="60" t="s">
        <v>20</v>
      </c>
      <c r="FJ5" s="53"/>
      <c r="FK5" s="53"/>
      <c r="FL5" s="53"/>
      <c r="FM5" s="53"/>
      <c r="FN5" s="53"/>
      <c r="FO5" s="53"/>
      <c r="FP5" s="53"/>
      <c r="FQ5" s="53"/>
      <c r="FR5" s="53"/>
      <c r="FS5" s="53"/>
      <c r="FT5" s="53"/>
      <c r="FU5" s="53"/>
      <c r="FV5" s="53"/>
      <c r="FW5" s="53"/>
      <c r="FX5" s="53"/>
      <c r="FY5" s="53"/>
      <c r="FZ5" s="54"/>
      <c r="GA5" s="59" t="s">
        <v>21</v>
      </c>
      <c r="GB5" s="53"/>
      <c r="GC5" s="53"/>
      <c r="GD5" s="53"/>
      <c r="GE5" s="53"/>
      <c r="GF5" s="53"/>
      <c r="GG5" s="53"/>
      <c r="GH5" s="53"/>
      <c r="GI5" s="53"/>
      <c r="GJ5" s="53"/>
      <c r="GK5" s="53"/>
      <c r="GL5" s="53"/>
      <c r="GM5" s="53"/>
      <c r="GN5" s="53"/>
      <c r="GO5" s="53"/>
      <c r="GP5" s="53"/>
      <c r="GQ5" s="53"/>
      <c r="GR5" s="54"/>
    </row>
    <row r="6" spans="1:220" ht="15.75" hidden="1">
      <c r="A6" s="69"/>
      <c r="B6" s="69"/>
      <c r="C6" s="74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50"/>
      <c r="P6" s="50"/>
      <c r="Q6" s="50"/>
      <c r="R6" s="50"/>
      <c r="S6" s="50"/>
      <c r="T6" s="75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18"/>
      <c r="AN6" s="18"/>
      <c r="AO6" s="18"/>
      <c r="AP6" s="18"/>
      <c r="AQ6" s="18"/>
      <c r="AR6" s="18"/>
      <c r="AS6" s="18"/>
      <c r="AT6" s="18"/>
      <c r="AU6" s="18"/>
      <c r="AV6" s="18"/>
      <c r="AW6" s="18"/>
      <c r="AX6" s="18"/>
      <c r="AY6" s="18"/>
      <c r="AZ6" s="18"/>
      <c r="BA6" s="18"/>
      <c r="BB6" s="18"/>
      <c r="BC6" s="18"/>
      <c r="BD6" s="18"/>
      <c r="BE6" s="18"/>
      <c r="BF6" s="18"/>
      <c r="BG6" s="18"/>
      <c r="BH6" s="18"/>
      <c r="BI6" s="18"/>
      <c r="BJ6" s="18"/>
      <c r="BK6" s="18"/>
      <c r="BL6" s="18"/>
      <c r="BM6" s="18"/>
      <c r="BN6" s="18"/>
      <c r="BO6" s="18"/>
      <c r="BP6" s="18"/>
      <c r="BQ6" s="18"/>
      <c r="BR6" s="18"/>
      <c r="BS6" s="18"/>
      <c r="BT6" s="18"/>
      <c r="BU6" s="18"/>
      <c r="BV6" s="18"/>
      <c r="BW6" s="18"/>
      <c r="BX6" s="18"/>
      <c r="BY6" s="18"/>
      <c r="BZ6" s="18"/>
      <c r="CA6" s="18"/>
      <c r="CB6" s="18"/>
      <c r="CC6" s="18"/>
      <c r="CD6" s="18"/>
      <c r="CE6" s="18"/>
      <c r="CF6" s="18"/>
      <c r="CG6" s="18"/>
      <c r="CH6" s="18"/>
      <c r="CI6" s="18"/>
      <c r="CJ6" s="18"/>
      <c r="CK6" s="18"/>
      <c r="CL6" s="18"/>
      <c r="CM6" s="18"/>
      <c r="CN6" s="18"/>
      <c r="CO6" s="18"/>
      <c r="CP6" s="18"/>
      <c r="CQ6" s="18"/>
      <c r="CR6" s="18"/>
      <c r="CS6" s="18"/>
      <c r="CT6" s="18"/>
      <c r="CU6" s="18"/>
      <c r="CV6" s="18"/>
      <c r="CW6" s="18"/>
      <c r="CX6" s="18"/>
      <c r="CY6" s="18"/>
      <c r="CZ6" s="18"/>
      <c r="DA6" s="18"/>
      <c r="DB6" s="18"/>
      <c r="DC6" s="18"/>
      <c r="DD6" s="18"/>
      <c r="DE6" s="18"/>
      <c r="DF6" s="18"/>
      <c r="DG6" s="18"/>
      <c r="DH6" s="18"/>
      <c r="DI6" s="18"/>
      <c r="DJ6" s="18"/>
      <c r="DK6" s="18"/>
      <c r="DL6" s="18"/>
      <c r="DM6" s="18"/>
      <c r="DN6" s="18"/>
      <c r="DO6" s="18"/>
      <c r="DP6" s="18"/>
      <c r="DQ6" s="18"/>
      <c r="DR6" s="18"/>
      <c r="DS6" s="18"/>
      <c r="DT6" s="18"/>
      <c r="DU6" s="18"/>
      <c r="DV6" s="18"/>
      <c r="DW6" s="18"/>
      <c r="DX6" s="18"/>
      <c r="DY6" s="18"/>
      <c r="DZ6" s="18"/>
      <c r="EA6" s="18"/>
      <c r="EB6" s="18"/>
      <c r="EC6" s="18"/>
      <c r="ED6" s="18"/>
      <c r="EE6" s="18"/>
      <c r="EF6" s="18"/>
      <c r="EG6" s="18"/>
      <c r="EH6" s="18"/>
      <c r="EI6" s="18"/>
      <c r="EJ6" s="18"/>
      <c r="EK6" s="18"/>
      <c r="EL6" s="18"/>
      <c r="EM6" s="18"/>
      <c r="EN6" s="18"/>
      <c r="EO6" s="18"/>
      <c r="EP6" s="18"/>
      <c r="EQ6" s="18"/>
      <c r="ER6" s="18"/>
      <c r="ES6" s="18"/>
      <c r="ET6" s="18"/>
      <c r="EU6" s="18"/>
      <c r="EV6" s="18"/>
      <c r="EW6" s="18"/>
      <c r="EX6" s="18"/>
      <c r="EY6" s="18"/>
      <c r="EZ6" s="18"/>
      <c r="FA6" s="18"/>
      <c r="FB6" s="18"/>
      <c r="FC6" s="18"/>
      <c r="FD6" s="18"/>
      <c r="FE6" s="18"/>
      <c r="FF6" s="18"/>
      <c r="FG6" s="18"/>
      <c r="FH6" s="18"/>
      <c r="FI6" s="18"/>
      <c r="FJ6" s="18"/>
      <c r="FK6" s="18"/>
      <c r="FL6" s="18"/>
      <c r="FM6" s="18"/>
      <c r="FN6" s="18"/>
      <c r="FO6" s="18"/>
      <c r="FP6" s="18"/>
      <c r="FQ6" s="18"/>
      <c r="FR6" s="18"/>
      <c r="FS6" s="18"/>
      <c r="FT6" s="18"/>
      <c r="FU6" s="18"/>
      <c r="FV6" s="18"/>
      <c r="FW6" s="18"/>
      <c r="FX6" s="18"/>
      <c r="FY6" s="18"/>
      <c r="FZ6" s="18"/>
      <c r="GA6" s="18"/>
      <c r="GB6" s="18"/>
      <c r="GC6" s="18"/>
      <c r="GD6" s="18"/>
      <c r="GE6" s="18"/>
      <c r="GF6" s="18"/>
      <c r="GG6" s="18"/>
      <c r="GH6" s="18"/>
      <c r="GI6" s="18"/>
      <c r="GJ6" s="18"/>
      <c r="GK6" s="18"/>
      <c r="GL6" s="18"/>
      <c r="GM6" s="18"/>
      <c r="GN6" s="18"/>
      <c r="GO6" s="18"/>
      <c r="GP6" s="18"/>
      <c r="GQ6" s="18"/>
      <c r="GR6" s="18"/>
    </row>
    <row r="7" spans="1:220" ht="15.75" hidden="1">
      <c r="A7" s="69"/>
      <c r="B7" s="69"/>
      <c r="C7" s="74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  <c r="R7" s="50"/>
      <c r="S7" s="50"/>
      <c r="T7" s="75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18"/>
      <c r="AN7" s="18"/>
      <c r="AO7" s="18"/>
      <c r="AP7" s="18"/>
      <c r="AQ7" s="18"/>
      <c r="AR7" s="18"/>
      <c r="AS7" s="18"/>
      <c r="AT7" s="18"/>
      <c r="AU7" s="18"/>
      <c r="AV7" s="18"/>
      <c r="AW7" s="18"/>
      <c r="AX7" s="18"/>
      <c r="AY7" s="18"/>
      <c r="AZ7" s="18"/>
      <c r="BA7" s="18"/>
      <c r="BB7" s="18"/>
      <c r="BC7" s="18"/>
      <c r="BD7" s="18"/>
      <c r="BE7" s="18"/>
      <c r="BF7" s="18"/>
      <c r="BG7" s="18"/>
      <c r="BH7" s="18"/>
      <c r="BI7" s="18"/>
      <c r="BJ7" s="18"/>
      <c r="BK7" s="18"/>
      <c r="BL7" s="18"/>
      <c r="BM7" s="18"/>
      <c r="BN7" s="18"/>
      <c r="BO7" s="18"/>
      <c r="BP7" s="18"/>
      <c r="BQ7" s="18"/>
      <c r="BR7" s="18"/>
      <c r="BS7" s="18"/>
      <c r="BT7" s="18"/>
      <c r="BU7" s="18"/>
      <c r="BV7" s="18"/>
      <c r="BW7" s="18"/>
      <c r="BX7" s="18"/>
      <c r="BY7" s="18"/>
      <c r="BZ7" s="18"/>
      <c r="CA7" s="18"/>
      <c r="CB7" s="18"/>
      <c r="CC7" s="18"/>
      <c r="CD7" s="18"/>
      <c r="CE7" s="18"/>
      <c r="CF7" s="18"/>
      <c r="CG7" s="18"/>
      <c r="CH7" s="18"/>
      <c r="CI7" s="18"/>
      <c r="CJ7" s="18"/>
      <c r="CK7" s="18"/>
      <c r="CL7" s="18"/>
      <c r="CM7" s="18"/>
      <c r="CN7" s="18"/>
      <c r="CO7" s="18"/>
      <c r="CP7" s="18"/>
      <c r="CQ7" s="18"/>
      <c r="CR7" s="18"/>
      <c r="CS7" s="18"/>
      <c r="CT7" s="18"/>
      <c r="CU7" s="18"/>
      <c r="CV7" s="18"/>
      <c r="CW7" s="18"/>
      <c r="CX7" s="18"/>
      <c r="CY7" s="18"/>
      <c r="CZ7" s="18"/>
      <c r="DA7" s="18"/>
      <c r="DB7" s="18"/>
      <c r="DC7" s="18"/>
      <c r="DD7" s="18"/>
      <c r="DE7" s="18"/>
      <c r="DF7" s="18"/>
      <c r="DG7" s="18"/>
      <c r="DH7" s="18"/>
      <c r="DI7" s="18"/>
      <c r="DJ7" s="18"/>
      <c r="DK7" s="18"/>
      <c r="DL7" s="18"/>
      <c r="DM7" s="18"/>
      <c r="DN7" s="18"/>
      <c r="DO7" s="18"/>
      <c r="DP7" s="18"/>
      <c r="DQ7" s="18"/>
      <c r="DR7" s="18"/>
      <c r="DS7" s="18"/>
      <c r="DT7" s="18"/>
      <c r="DU7" s="18"/>
      <c r="DV7" s="18"/>
      <c r="DW7" s="18"/>
      <c r="DX7" s="18"/>
      <c r="DY7" s="18"/>
      <c r="DZ7" s="18"/>
      <c r="EA7" s="18"/>
      <c r="EB7" s="18"/>
      <c r="EC7" s="18"/>
      <c r="ED7" s="18"/>
      <c r="EE7" s="18"/>
      <c r="EF7" s="18"/>
      <c r="EG7" s="18"/>
      <c r="EH7" s="18"/>
      <c r="EI7" s="18"/>
      <c r="EJ7" s="18"/>
      <c r="EK7" s="18"/>
      <c r="EL7" s="18"/>
      <c r="EM7" s="18"/>
      <c r="EN7" s="18"/>
      <c r="EO7" s="18"/>
      <c r="EP7" s="18"/>
      <c r="EQ7" s="18"/>
      <c r="ER7" s="18"/>
      <c r="ES7" s="18"/>
      <c r="ET7" s="18"/>
      <c r="EU7" s="18"/>
      <c r="EV7" s="18"/>
      <c r="EW7" s="18"/>
      <c r="EX7" s="18"/>
      <c r="EY7" s="18"/>
      <c r="EZ7" s="18"/>
      <c r="FA7" s="18"/>
      <c r="FB7" s="18"/>
      <c r="FC7" s="18"/>
      <c r="FD7" s="18"/>
      <c r="FE7" s="18"/>
      <c r="FF7" s="18"/>
      <c r="FG7" s="18"/>
      <c r="FH7" s="18"/>
      <c r="FI7" s="18"/>
      <c r="FJ7" s="18"/>
      <c r="FK7" s="18"/>
      <c r="FL7" s="18"/>
      <c r="FM7" s="18"/>
      <c r="FN7" s="18"/>
      <c r="FO7" s="18"/>
      <c r="FP7" s="18"/>
      <c r="FQ7" s="18"/>
      <c r="FR7" s="18"/>
      <c r="FS7" s="18"/>
      <c r="FT7" s="18"/>
      <c r="FU7" s="18"/>
      <c r="FV7" s="18"/>
      <c r="FW7" s="18"/>
      <c r="FX7" s="18"/>
      <c r="FY7" s="18"/>
      <c r="FZ7" s="18"/>
      <c r="GA7" s="18"/>
      <c r="GB7" s="18"/>
      <c r="GC7" s="18"/>
      <c r="GD7" s="18"/>
      <c r="GE7" s="18"/>
      <c r="GF7" s="18"/>
      <c r="GG7" s="18"/>
      <c r="GH7" s="18"/>
      <c r="GI7" s="18"/>
      <c r="GJ7" s="18"/>
      <c r="GK7" s="18"/>
      <c r="GL7" s="18"/>
      <c r="GM7" s="18"/>
      <c r="GN7" s="18"/>
      <c r="GO7" s="18"/>
      <c r="GP7" s="18"/>
      <c r="GQ7" s="18"/>
      <c r="GR7" s="18"/>
    </row>
    <row r="8" spans="1:220" ht="15.75" hidden="1">
      <c r="A8" s="69"/>
      <c r="B8" s="69"/>
      <c r="C8" s="74"/>
      <c r="D8" s="50"/>
      <c r="E8" s="50"/>
      <c r="F8" s="50"/>
      <c r="G8" s="50"/>
      <c r="H8" s="50"/>
      <c r="I8" s="50"/>
      <c r="J8" s="50"/>
      <c r="K8" s="50"/>
      <c r="L8" s="50"/>
      <c r="M8" s="50"/>
      <c r="N8" s="50"/>
      <c r="O8" s="50"/>
      <c r="P8" s="50"/>
      <c r="Q8" s="50"/>
      <c r="R8" s="50"/>
      <c r="S8" s="50"/>
      <c r="T8" s="75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/>
      <c r="DF8" s="18"/>
      <c r="DG8" s="18"/>
      <c r="DH8" s="18"/>
      <c r="DI8" s="18"/>
      <c r="DJ8" s="18"/>
      <c r="DK8" s="18"/>
      <c r="DL8" s="18"/>
      <c r="DM8" s="18"/>
      <c r="DN8" s="18"/>
      <c r="DO8" s="18"/>
      <c r="DP8" s="18"/>
      <c r="DQ8" s="18"/>
      <c r="DR8" s="18"/>
      <c r="DS8" s="18"/>
      <c r="DT8" s="18"/>
      <c r="DU8" s="18"/>
      <c r="DV8" s="18"/>
      <c r="DW8" s="18"/>
      <c r="DX8" s="18"/>
      <c r="DY8" s="18"/>
      <c r="DZ8" s="18"/>
      <c r="EA8" s="18"/>
      <c r="EB8" s="18"/>
      <c r="EC8" s="18"/>
      <c r="ED8" s="18"/>
      <c r="EE8" s="18"/>
      <c r="EF8" s="18"/>
      <c r="EG8" s="18"/>
      <c r="EH8" s="18"/>
      <c r="EI8" s="18"/>
      <c r="EJ8" s="18"/>
      <c r="EK8" s="18"/>
      <c r="EL8" s="18"/>
      <c r="EM8" s="18"/>
      <c r="EN8" s="18"/>
      <c r="EO8" s="18"/>
      <c r="EP8" s="18"/>
      <c r="EQ8" s="18"/>
      <c r="ER8" s="18"/>
      <c r="ES8" s="18"/>
      <c r="ET8" s="18"/>
      <c r="EU8" s="18"/>
      <c r="EV8" s="18"/>
      <c r="EW8" s="18"/>
      <c r="EX8" s="18"/>
      <c r="EY8" s="18"/>
      <c r="EZ8" s="18"/>
      <c r="FA8" s="18"/>
      <c r="FB8" s="18"/>
      <c r="FC8" s="18"/>
      <c r="FD8" s="18"/>
      <c r="FE8" s="18"/>
      <c r="FF8" s="18"/>
      <c r="FG8" s="18"/>
      <c r="FH8" s="18"/>
      <c r="FI8" s="18"/>
      <c r="FJ8" s="18"/>
      <c r="FK8" s="18"/>
      <c r="FL8" s="18"/>
      <c r="FM8" s="18"/>
      <c r="FN8" s="18"/>
      <c r="FO8" s="18"/>
      <c r="FP8" s="18"/>
      <c r="FQ8" s="18"/>
      <c r="FR8" s="18"/>
      <c r="FS8" s="18"/>
      <c r="FT8" s="18"/>
      <c r="FU8" s="18"/>
      <c r="FV8" s="18"/>
      <c r="FW8" s="18"/>
      <c r="FX8" s="18"/>
      <c r="FY8" s="18"/>
      <c r="FZ8" s="18"/>
      <c r="GA8" s="18"/>
      <c r="GB8" s="18"/>
      <c r="GC8" s="18"/>
      <c r="GD8" s="18"/>
      <c r="GE8" s="18"/>
      <c r="GF8" s="18"/>
      <c r="GG8" s="18"/>
      <c r="GH8" s="18"/>
      <c r="GI8" s="18"/>
      <c r="GJ8" s="18"/>
      <c r="GK8" s="18"/>
      <c r="GL8" s="18"/>
      <c r="GM8" s="18"/>
      <c r="GN8" s="18"/>
      <c r="GO8" s="18"/>
      <c r="GP8" s="18"/>
      <c r="GQ8" s="18"/>
      <c r="GR8" s="18"/>
    </row>
    <row r="9" spans="1:220" ht="15.75" hidden="1">
      <c r="A9" s="69"/>
      <c r="B9" s="69"/>
      <c r="C9" s="74"/>
      <c r="D9" s="50"/>
      <c r="E9" s="50"/>
      <c r="F9" s="50"/>
      <c r="G9" s="50"/>
      <c r="H9" s="50"/>
      <c r="I9" s="50"/>
      <c r="J9" s="50"/>
      <c r="K9" s="50"/>
      <c r="L9" s="50"/>
      <c r="M9" s="50"/>
      <c r="N9" s="50"/>
      <c r="O9" s="50"/>
      <c r="P9" s="50"/>
      <c r="Q9" s="50"/>
      <c r="R9" s="50"/>
      <c r="S9" s="50"/>
      <c r="T9" s="75"/>
      <c r="U9" s="30"/>
      <c r="V9" s="30"/>
      <c r="W9" s="30"/>
      <c r="X9" s="30"/>
      <c r="Y9" s="30"/>
      <c r="Z9" s="30"/>
      <c r="AA9" s="30"/>
      <c r="AB9" s="30"/>
      <c r="AC9" s="30"/>
      <c r="AD9" s="30"/>
      <c r="AE9" s="30"/>
      <c r="AF9" s="30"/>
      <c r="AG9" s="30"/>
      <c r="AH9" s="30"/>
      <c r="AI9" s="30"/>
      <c r="AJ9" s="30"/>
      <c r="AK9" s="30"/>
      <c r="AL9" s="30"/>
      <c r="AM9" s="18"/>
      <c r="AN9" s="18"/>
      <c r="AO9" s="18"/>
      <c r="AP9" s="18"/>
      <c r="AQ9" s="18"/>
      <c r="AR9" s="18"/>
      <c r="AS9" s="18"/>
      <c r="AT9" s="18"/>
      <c r="AU9" s="18"/>
      <c r="AV9" s="18"/>
      <c r="AW9" s="18"/>
      <c r="AX9" s="18"/>
      <c r="AY9" s="18"/>
      <c r="AZ9" s="18"/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/>
      <c r="DF9" s="18"/>
      <c r="DG9" s="18"/>
      <c r="DH9" s="18"/>
      <c r="DI9" s="18"/>
      <c r="DJ9" s="18"/>
      <c r="DK9" s="18"/>
      <c r="DL9" s="18"/>
      <c r="DM9" s="18"/>
      <c r="DN9" s="18"/>
      <c r="DO9" s="18"/>
      <c r="DP9" s="18"/>
      <c r="DQ9" s="18"/>
      <c r="DR9" s="18"/>
      <c r="DS9" s="18"/>
      <c r="DT9" s="18"/>
      <c r="DU9" s="18"/>
      <c r="DV9" s="18"/>
      <c r="DW9" s="18"/>
      <c r="DX9" s="18"/>
      <c r="DY9" s="18"/>
      <c r="DZ9" s="18"/>
      <c r="EA9" s="18"/>
      <c r="EB9" s="18"/>
      <c r="EC9" s="18"/>
      <c r="ED9" s="18"/>
      <c r="EE9" s="18"/>
      <c r="EF9" s="18"/>
      <c r="EG9" s="18"/>
      <c r="EH9" s="18"/>
      <c r="EI9" s="18"/>
      <c r="EJ9" s="18"/>
      <c r="EK9" s="18"/>
      <c r="EL9" s="18"/>
      <c r="EM9" s="18"/>
      <c r="EN9" s="18"/>
      <c r="EO9" s="18"/>
      <c r="EP9" s="18"/>
      <c r="EQ9" s="18"/>
      <c r="ER9" s="18"/>
      <c r="ES9" s="18"/>
      <c r="ET9" s="18"/>
      <c r="EU9" s="18"/>
      <c r="EV9" s="18"/>
      <c r="EW9" s="18"/>
      <c r="EX9" s="18"/>
      <c r="EY9" s="18"/>
      <c r="EZ9" s="18"/>
      <c r="FA9" s="18"/>
      <c r="FB9" s="18"/>
      <c r="FC9" s="18"/>
      <c r="FD9" s="18"/>
      <c r="FE9" s="18"/>
      <c r="FF9" s="18"/>
      <c r="FG9" s="18"/>
      <c r="FH9" s="18"/>
      <c r="FI9" s="18"/>
      <c r="FJ9" s="18"/>
      <c r="FK9" s="18"/>
      <c r="FL9" s="18"/>
      <c r="FM9" s="18"/>
      <c r="FN9" s="18"/>
      <c r="FO9" s="18"/>
      <c r="FP9" s="18"/>
      <c r="FQ9" s="18"/>
      <c r="FR9" s="18"/>
      <c r="FS9" s="18"/>
      <c r="FT9" s="18"/>
      <c r="FU9" s="18"/>
      <c r="FV9" s="18"/>
      <c r="FW9" s="18"/>
      <c r="FX9" s="18"/>
      <c r="FY9" s="18"/>
      <c r="FZ9" s="18"/>
      <c r="GA9" s="18"/>
      <c r="GB9" s="18"/>
      <c r="GC9" s="18"/>
      <c r="GD9" s="18"/>
      <c r="GE9" s="18"/>
      <c r="GF9" s="18"/>
      <c r="GG9" s="18"/>
      <c r="GH9" s="18"/>
      <c r="GI9" s="18"/>
      <c r="GJ9" s="18"/>
      <c r="GK9" s="18"/>
      <c r="GL9" s="18"/>
      <c r="GM9" s="18"/>
      <c r="GN9" s="18"/>
      <c r="GO9" s="18"/>
      <c r="GP9" s="18"/>
      <c r="GQ9" s="18"/>
      <c r="GR9" s="18"/>
    </row>
    <row r="10" spans="1:220" ht="15.75" hidden="1">
      <c r="A10" s="69"/>
      <c r="B10" s="69"/>
      <c r="C10" s="76"/>
      <c r="D10" s="77"/>
      <c r="E10" s="77"/>
      <c r="F10" s="77"/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8"/>
      <c r="U10" s="30"/>
      <c r="V10" s="30"/>
      <c r="W10" s="30"/>
      <c r="X10" s="30"/>
      <c r="Y10" s="30"/>
      <c r="Z10" s="30"/>
      <c r="AA10" s="30"/>
      <c r="AB10" s="30"/>
      <c r="AC10" s="30"/>
      <c r="AD10" s="30"/>
      <c r="AE10" s="30"/>
      <c r="AF10" s="30"/>
      <c r="AG10" s="30"/>
      <c r="AH10" s="30"/>
      <c r="AI10" s="30"/>
      <c r="AJ10" s="30"/>
      <c r="AK10" s="30"/>
      <c r="AL10" s="30"/>
      <c r="AM10" s="18"/>
      <c r="AN10" s="18"/>
      <c r="AO10" s="18"/>
      <c r="AP10" s="18"/>
      <c r="AQ10" s="18"/>
      <c r="AR10" s="18"/>
      <c r="AS10" s="18"/>
      <c r="AT10" s="18"/>
      <c r="AU10" s="18"/>
      <c r="AV10" s="18"/>
      <c r="AW10" s="18"/>
      <c r="AX10" s="18"/>
      <c r="AY10" s="18"/>
      <c r="AZ10" s="18"/>
      <c r="BA10" s="18"/>
      <c r="BB10" s="18"/>
      <c r="BC10" s="18"/>
      <c r="BD10" s="18"/>
      <c r="BE10" s="18"/>
      <c r="BF10" s="18"/>
      <c r="BG10" s="18"/>
      <c r="BH10" s="18"/>
      <c r="BI10" s="18"/>
      <c r="BJ10" s="18"/>
      <c r="BK10" s="18"/>
      <c r="BL10" s="18"/>
      <c r="BM10" s="18"/>
      <c r="BN10" s="18"/>
      <c r="BO10" s="18"/>
      <c r="BP10" s="18"/>
      <c r="BQ10" s="18"/>
      <c r="BR10" s="18"/>
      <c r="BS10" s="18"/>
      <c r="BT10" s="18"/>
      <c r="BU10" s="18"/>
      <c r="BV10" s="18"/>
      <c r="BW10" s="18"/>
      <c r="BX10" s="18"/>
      <c r="BY10" s="18"/>
      <c r="BZ10" s="18"/>
      <c r="CA10" s="18"/>
      <c r="CB10" s="18"/>
      <c r="CC10" s="18"/>
      <c r="CD10" s="18"/>
      <c r="CE10" s="18"/>
      <c r="CF10" s="18"/>
      <c r="CG10" s="18"/>
      <c r="CH10" s="18"/>
      <c r="CI10" s="18"/>
      <c r="CJ10" s="18"/>
      <c r="CK10" s="18"/>
      <c r="CL10" s="18"/>
      <c r="CM10" s="18"/>
      <c r="CN10" s="18"/>
      <c r="CO10" s="18"/>
      <c r="CP10" s="18"/>
      <c r="CQ10" s="18"/>
      <c r="CR10" s="18"/>
      <c r="CS10" s="18"/>
      <c r="CT10" s="18"/>
      <c r="CU10" s="18"/>
      <c r="CV10" s="18"/>
      <c r="CW10" s="18"/>
      <c r="CX10" s="18"/>
      <c r="CY10" s="18"/>
      <c r="CZ10" s="18"/>
      <c r="DA10" s="18"/>
      <c r="DB10" s="18"/>
      <c r="DC10" s="18"/>
      <c r="DD10" s="18"/>
      <c r="DE10" s="18"/>
      <c r="DF10" s="18"/>
      <c r="DG10" s="18"/>
      <c r="DH10" s="18"/>
      <c r="DI10" s="18"/>
      <c r="DJ10" s="18"/>
      <c r="DK10" s="18"/>
      <c r="DL10" s="18"/>
      <c r="DM10" s="18"/>
      <c r="DN10" s="18"/>
      <c r="DO10" s="18"/>
      <c r="DP10" s="18"/>
      <c r="DQ10" s="18"/>
      <c r="DR10" s="18"/>
      <c r="DS10" s="18"/>
      <c r="DT10" s="18"/>
      <c r="DU10" s="18"/>
      <c r="DV10" s="18"/>
      <c r="DW10" s="18"/>
      <c r="DX10" s="18"/>
      <c r="DY10" s="18"/>
      <c r="DZ10" s="18"/>
      <c r="EA10" s="18"/>
      <c r="EB10" s="18"/>
      <c r="EC10" s="18"/>
      <c r="ED10" s="18"/>
      <c r="EE10" s="18"/>
      <c r="EF10" s="18"/>
      <c r="EG10" s="18"/>
      <c r="EH10" s="18"/>
      <c r="EI10" s="18"/>
      <c r="EJ10" s="18"/>
      <c r="EK10" s="18"/>
      <c r="EL10" s="18"/>
      <c r="EM10" s="18"/>
      <c r="EN10" s="18"/>
      <c r="EO10" s="18"/>
      <c r="EP10" s="18"/>
      <c r="EQ10" s="18"/>
      <c r="ER10" s="18"/>
      <c r="ES10" s="18"/>
      <c r="ET10" s="18"/>
      <c r="EU10" s="18"/>
      <c r="EV10" s="18"/>
      <c r="EW10" s="18"/>
      <c r="EX10" s="18"/>
      <c r="EY10" s="18"/>
      <c r="EZ10" s="18"/>
      <c r="FA10" s="18"/>
      <c r="FB10" s="18"/>
      <c r="FC10" s="18"/>
      <c r="FD10" s="18"/>
      <c r="FE10" s="18"/>
      <c r="FF10" s="18"/>
      <c r="FG10" s="18"/>
      <c r="FH10" s="18"/>
      <c r="FI10" s="18"/>
      <c r="FJ10" s="18"/>
      <c r="FK10" s="18"/>
      <c r="FL10" s="18"/>
      <c r="FM10" s="18"/>
      <c r="FN10" s="18"/>
      <c r="FO10" s="18"/>
      <c r="FP10" s="18"/>
      <c r="FQ10" s="18"/>
      <c r="FR10" s="18"/>
      <c r="FS10" s="18"/>
      <c r="FT10" s="18"/>
      <c r="FU10" s="18"/>
      <c r="FV10" s="18"/>
      <c r="FW10" s="18"/>
      <c r="FX10" s="18"/>
      <c r="FY10" s="18"/>
      <c r="FZ10" s="18"/>
      <c r="GA10" s="18"/>
      <c r="GB10" s="18"/>
      <c r="GC10" s="18"/>
      <c r="GD10" s="18"/>
      <c r="GE10" s="18"/>
      <c r="GF10" s="18"/>
      <c r="GG10" s="18"/>
      <c r="GH10" s="18"/>
      <c r="GI10" s="18"/>
      <c r="GJ10" s="18"/>
      <c r="GK10" s="18"/>
      <c r="GL10" s="18"/>
      <c r="GM10" s="18"/>
      <c r="GN10" s="18"/>
      <c r="GO10" s="18"/>
      <c r="GP10" s="18"/>
      <c r="GQ10" s="18"/>
      <c r="GR10" s="18"/>
    </row>
    <row r="11" spans="1:220" ht="15.75">
      <c r="A11" s="69"/>
      <c r="B11" s="69"/>
      <c r="C11" s="58" t="s">
        <v>310</v>
      </c>
      <c r="D11" s="53"/>
      <c r="E11" s="54"/>
      <c r="F11" s="58" t="s">
        <v>311</v>
      </c>
      <c r="G11" s="53"/>
      <c r="H11" s="54"/>
      <c r="I11" s="58" t="s">
        <v>312</v>
      </c>
      <c r="J11" s="53"/>
      <c r="K11" s="54"/>
      <c r="L11" s="58" t="s">
        <v>313</v>
      </c>
      <c r="M11" s="53"/>
      <c r="N11" s="54"/>
      <c r="O11" s="58" t="s">
        <v>314</v>
      </c>
      <c r="P11" s="53"/>
      <c r="Q11" s="54"/>
      <c r="R11" s="58" t="s">
        <v>315</v>
      </c>
      <c r="S11" s="53"/>
      <c r="T11" s="54"/>
      <c r="U11" s="58" t="s">
        <v>316</v>
      </c>
      <c r="V11" s="53"/>
      <c r="W11" s="54"/>
      <c r="X11" s="58" t="s">
        <v>317</v>
      </c>
      <c r="Y11" s="53"/>
      <c r="Z11" s="54"/>
      <c r="AA11" s="58" t="s">
        <v>318</v>
      </c>
      <c r="AB11" s="53"/>
      <c r="AC11" s="54"/>
      <c r="AD11" s="58" t="s">
        <v>319</v>
      </c>
      <c r="AE11" s="53"/>
      <c r="AF11" s="54"/>
      <c r="AG11" s="58" t="s">
        <v>320</v>
      </c>
      <c r="AH11" s="53"/>
      <c r="AI11" s="54"/>
      <c r="AJ11" s="58" t="s">
        <v>321</v>
      </c>
      <c r="AK11" s="53"/>
      <c r="AL11" s="54"/>
      <c r="AM11" s="59" t="s">
        <v>322</v>
      </c>
      <c r="AN11" s="53"/>
      <c r="AO11" s="54"/>
      <c r="AP11" s="58" t="s">
        <v>323</v>
      </c>
      <c r="AQ11" s="53"/>
      <c r="AR11" s="54"/>
      <c r="AS11" s="58" t="s">
        <v>324</v>
      </c>
      <c r="AT11" s="53"/>
      <c r="AU11" s="54"/>
      <c r="AV11" s="58" t="s">
        <v>325</v>
      </c>
      <c r="AW11" s="53"/>
      <c r="AX11" s="54"/>
      <c r="AY11" s="58" t="s">
        <v>326</v>
      </c>
      <c r="AZ11" s="53"/>
      <c r="BA11" s="54"/>
      <c r="BB11" s="58" t="s">
        <v>327</v>
      </c>
      <c r="BC11" s="53"/>
      <c r="BD11" s="54"/>
      <c r="BE11" s="59" t="s">
        <v>328</v>
      </c>
      <c r="BF11" s="53"/>
      <c r="BG11" s="54"/>
      <c r="BH11" s="59" t="s">
        <v>329</v>
      </c>
      <c r="BI11" s="53"/>
      <c r="BJ11" s="54"/>
      <c r="BK11" s="58" t="s">
        <v>330</v>
      </c>
      <c r="BL11" s="53"/>
      <c r="BM11" s="54"/>
      <c r="BN11" s="58" t="s">
        <v>331</v>
      </c>
      <c r="BO11" s="53"/>
      <c r="BP11" s="54"/>
      <c r="BQ11" s="59" t="s">
        <v>332</v>
      </c>
      <c r="BR11" s="53"/>
      <c r="BS11" s="54"/>
      <c r="BT11" s="58" t="s">
        <v>333</v>
      </c>
      <c r="BU11" s="53"/>
      <c r="BV11" s="54"/>
      <c r="BW11" s="59" t="s">
        <v>334</v>
      </c>
      <c r="BX11" s="53"/>
      <c r="BY11" s="54"/>
      <c r="BZ11" s="59" t="s">
        <v>335</v>
      </c>
      <c r="CA11" s="53"/>
      <c r="CB11" s="54"/>
      <c r="CC11" s="59" t="s">
        <v>336</v>
      </c>
      <c r="CD11" s="53"/>
      <c r="CE11" s="54"/>
      <c r="CF11" s="59" t="s">
        <v>337</v>
      </c>
      <c r="CG11" s="53"/>
      <c r="CH11" s="54"/>
      <c r="CI11" s="59" t="s">
        <v>338</v>
      </c>
      <c r="CJ11" s="53"/>
      <c r="CK11" s="54"/>
      <c r="CL11" s="59" t="s">
        <v>339</v>
      </c>
      <c r="CM11" s="53"/>
      <c r="CN11" s="54"/>
      <c r="CO11" s="59" t="s">
        <v>340</v>
      </c>
      <c r="CP11" s="53"/>
      <c r="CQ11" s="54"/>
      <c r="CR11" s="59" t="s">
        <v>341</v>
      </c>
      <c r="CS11" s="53"/>
      <c r="CT11" s="54"/>
      <c r="CU11" s="59" t="s">
        <v>342</v>
      </c>
      <c r="CV11" s="53"/>
      <c r="CW11" s="54"/>
      <c r="CX11" s="59" t="s">
        <v>343</v>
      </c>
      <c r="CY11" s="53"/>
      <c r="CZ11" s="54"/>
      <c r="DA11" s="59" t="s">
        <v>344</v>
      </c>
      <c r="DB11" s="53"/>
      <c r="DC11" s="54"/>
      <c r="DD11" s="59" t="s">
        <v>345</v>
      </c>
      <c r="DE11" s="53"/>
      <c r="DF11" s="54"/>
      <c r="DG11" s="59" t="s">
        <v>346</v>
      </c>
      <c r="DH11" s="53"/>
      <c r="DI11" s="54"/>
      <c r="DJ11" s="59" t="s">
        <v>347</v>
      </c>
      <c r="DK11" s="53"/>
      <c r="DL11" s="54"/>
      <c r="DM11" s="59" t="s">
        <v>348</v>
      </c>
      <c r="DN11" s="53"/>
      <c r="DO11" s="54"/>
      <c r="DP11" s="59" t="s">
        <v>349</v>
      </c>
      <c r="DQ11" s="53"/>
      <c r="DR11" s="54"/>
      <c r="DS11" s="59" t="s">
        <v>350</v>
      </c>
      <c r="DT11" s="53"/>
      <c r="DU11" s="54"/>
      <c r="DV11" s="59" t="s">
        <v>351</v>
      </c>
      <c r="DW11" s="53"/>
      <c r="DX11" s="54"/>
      <c r="DY11" s="59" t="s">
        <v>352</v>
      </c>
      <c r="DZ11" s="53"/>
      <c r="EA11" s="54"/>
      <c r="EB11" s="59" t="s">
        <v>353</v>
      </c>
      <c r="EC11" s="53"/>
      <c r="ED11" s="54"/>
      <c r="EE11" s="59" t="s">
        <v>354</v>
      </c>
      <c r="EF11" s="53"/>
      <c r="EG11" s="54"/>
      <c r="EH11" s="59" t="s">
        <v>355</v>
      </c>
      <c r="EI11" s="53"/>
      <c r="EJ11" s="54"/>
      <c r="EK11" s="59" t="s">
        <v>356</v>
      </c>
      <c r="EL11" s="53"/>
      <c r="EM11" s="54"/>
      <c r="EN11" s="59" t="s">
        <v>357</v>
      </c>
      <c r="EO11" s="53"/>
      <c r="EP11" s="54"/>
      <c r="EQ11" s="59" t="s">
        <v>358</v>
      </c>
      <c r="ER11" s="53"/>
      <c r="ES11" s="54"/>
      <c r="ET11" s="59" t="s">
        <v>359</v>
      </c>
      <c r="EU11" s="53"/>
      <c r="EV11" s="54"/>
      <c r="EW11" s="59" t="s">
        <v>360</v>
      </c>
      <c r="EX11" s="53"/>
      <c r="EY11" s="54"/>
      <c r="EZ11" s="59" t="s">
        <v>361</v>
      </c>
      <c r="FA11" s="53"/>
      <c r="FB11" s="54"/>
      <c r="FC11" s="59" t="s">
        <v>362</v>
      </c>
      <c r="FD11" s="53"/>
      <c r="FE11" s="54"/>
      <c r="FF11" s="59" t="s">
        <v>363</v>
      </c>
      <c r="FG11" s="53"/>
      <c r="FH11" s="54"/>
      <c r="FI11" s="59" t="s">
        <v>364</v>
      </c>
      <c r="FJ11" s="53"/>
      <c r="FK11" s="54"/>
      <c r="FL11" s="59" t="s">
        <v>365</v>
      </c>
      <c r="FM11" s="53"/>
      <c r="FN11" s="54"/>
      <c r="FO11" s="59" t="s">
        <v>366</v>
      </c>
      <c r="FP11" s="53"/>
      <c r="FQ11" s="54"/>
      <c r="FR11" s="59" t="s">
        <v>367</v>
      </c>
      <c r="FS11" s="53"/>
      <c r="FT11" s="54"/>
      <c r="FU11" s="59" t="s">
        <v>368</v>
      </c>
      <c r="FV11" s="53"/>
      <c r="FW11" s="54"/>
      <c r="FX11" s="59" t="s">
        <v>369</v>
      </c>
      <c r="FY11" s="53"/>
      <c r="FZ11" s="54"/>
      <c r="GA11" s="59" t="s">
        <v>370</v>
      </c>
      <c r="GB11" s="53"/>
      <c r="GC11" s="54"/>
      <c r="GD11" s="59" t="s">
        <v>371</v>
      </c>
      <c r="GE11" s="53"/>
      <c r="GF11" s="54"/>
      <c r="GG11" s="59" t="s">
        <v>372</v>
      </c>
      <c r="GH11" s="53"/>
      <c r="GI11" s="54"/>
      <c r="GJ11" s="59" t="s">
        <v>373</v>
      </c>
      <c r="GK11" s="53"/>
      <c r="GL11" s="54"/>
      <c r="GM11" s="59" t="s">
        <v>374</v>
      </c>
      <c r="GN11" s="53"/>
      <c r="GO11" s="54"/>
      <c r="GP11" s="59" t="s">
        <v>375</v>
      </c>
      <c r="GQ11" s="53"/>
      <c r="GR11" s="54"/>
    </row>
    <row r="12" spans="1:220" ht="85.5" customHeight="1">
      <c r="A12" s="69"/>
      <c r="B12" s="69"/>
      <c r="C12" s="62" t="s">
        <v>376</v>
      </c>
      <c r="D12" s="53"/>
      <c r="E12" s="54"/>
      <c r="F12" s="62" t="s">
        <v>377</v>
      </c>
      <c r="G12" s="53"/>
      <c r="H12" s="54"/>
      <c r="I12" s="62" t="s">
        <v>378</v>
      </c>
      <c r="J12" s="53"/>
      <c r="K12" s="54"/>
      <c r="L12" s="62" t="s">
        <v>379</v>
      </c>
      <c r="M12" s="53"/>
      <c r="N12" s="54"/>
      <c r="O12" s="62" t="s">
        <v>380</v>
      </c>
      <c r="P12" s="53"/>
      <c r="Q12" s="54"/>
      <c r="R12" s="62" t="s">
        <v>381</v>
      </c>
      <c r="S12" s="53"/>
      <c r="T12" s="54"/>
      <c r="U12" s="62" t="s">
        <v>382</v>
      </c>
      <c r="V12" s="53"/>
      <c r="W12" s="54"/>
      <c r="X12" s="62" t="s">
        <v>383</v>
      </c>
      <c r="Y12" s="53"/>
      <c r="Z12" s="54"/>
      <c r="AA12" s="62" t="s">
        <v>384</v>
      </c>
      <c r="AB12" s="53"/>
      <c r="AC12" s="54"/>
      <c r="AD12" s="62" t="s">
        <v>385</v>
      </c>
      <c r="AE12" s="53"/>
      <c r="AF12" s="54"/>
      <c r="AG12" s="62" t="s">
        <v>386</v>
      </c>
      <c r="AH12" s="53"/>
      <c r="AI12" s="54"/>
      <c r="AJ12" s="62" t="s">
        <v>387</v>
      </c>
      <c r="AK12" s="53"/>
      <c r="AL12" s="54"/>
      <c r="AM12" s="62" t="s">
        <v>388</v>
      </c>
      <c r="AN12" s="53"/>
      <c r="AO12" s="54"/>
      <c r="AP12" s="62" t="s">
        <v>389</v>
      </c>
      <c r="AQ12" s="53"/>
      <c r="AR12" s="54"/>
      <c r="AS12" s="62" t="s">
        <v>390</v>
      </c>
      <c r="AT12" s="53"/>
      <c r="AU12" s="54"/>
      <c r="AV12" s="62" t="s">
        <v>391</v>
      </c>
      <c r="AW12" s="53"/>
      <c r="AX12" s="54"/>
      <c r="AY12" s="62" t="s">
        <v>392</v>
      </c>
      <c r="AZ12" s="53"/>
      <c r="BA12" s="54"/>
      <c r="BB12" s="62" t="s">
        <v>393</v>
      </c>
      <c r="BC12" s="53"/>
      <c r="BD12" s="54"/>
      <c r="BE12" s="62" t="s">
        <v>394</v>
      </c>
      <c r="BF12" s="53"/>
      <c r="BG12" s="54"/>
      <c r="BH12" s="62" t="s">
        <v>395</v>
      </c>
      <c r="BI12" s="53"/>
      <c r="BJ12" s="54"/>
      <c r="BK12" s="62" t="s">
        <v>396</v>
      </c>
      <c r="BL12" s="53"/>
      <c r="BM12" s="54"/>
      <c r="BN12" s="62" t="s">
        <v>397</v>
      </c>
      <c r="BO12" s="53"/>
      <c r="BP12" s="54"/>
      <c r="BQ12" s="62" t="s">
        <v>398</v>
      </c>
      <c r="BR12" s="53"/>
      <c r="BS12" s="54"/>
      <c r="BT12" s="62" t="s">
        <v>399</v>
      </c>
      <c r="BU12" s="53"/>
      <c r="BV12" s="54"/>
      <c r="BW12" s="62" t="s">
        <v>400</v>
      </c>
      <c r="BX12" s="53"/>
      <c r="BY12" s="54"/>
      <c r="BZ12" s="62" t="s">
        <v>401</v>
      </c>
      <c r="CA12" s="53"/>
      <c r="CB12" s="54"/>
      <c r="CC12" s="62" t="s">
        <v>402</v>
      </c>
      <c r="CD12" s="53"/>
      <c r="CE12" s="54"/>
      <c r="CF12" s="62" t="s">
        <v>403</v>
      </c>
      <c r="CG12" s="53"/>
      <c r="CH12" s="54"/>
      <c r="CI12" s="62" t="s">
        <v>404</v>
      </c>
      <c r="CJ12" s="53"/>
      <c r="CK12" s="54"/>
      <c r="CL12" s="62" t="s">
        <v>405</v>
      </c>
      <c r="CM12" s="53"/>
      <c r="CN12" s="54"/>
      <c r="CO12" s="62" t="s">
        <v>406</v>
      </c>
      <c r="CP12" s="53"/>
      <c r="CQ12" s="54"/>
      <c r="CR12" s="62" t="s">
        <v>407</v>
      </c>
      <c r="CS12" s="53"/>
      <c r="CT12" s="54"/>
      <c r="CU12" s="62" t="s">
        <v>408</v>
      </c>
      <c r="CV12" s="53"/>
      <c r="CW12" s="54"/>
      <c r="CX12" s="62" t="s">
        <v>409</v>
      </c>
      <c r="CY12" s="53"/>
      <c r="CZ12" s="54"/>
      <c r="DA12" s="62" t="s">
        <v>410</v>
      </c>
      <c r="DB12" s="53"/>
      <c r="DC12" s="54"/>
      <c r="DD12" s="62" t="s">
        <v>411</v>
      </c>
      <c r="DE12" s="53"/>
      <c r="DF12" s="54"/>
      <c r="DG12" s="62" t="s">
        <v>412</v>
      </c>
      <c r="DH12" s="53"/>
      <c r="DI12" s="54"/>
      <c r="DJ12" s="62" t="s">
        <v>413</v>
      </c>
      <c r="DK12" s="53"/>
      <c r="DL12" s="54"/>
      <c r="DM12" s="62" t="s">
        <v>414</v>
      </c>
      <c r="DN12" s="53"/>
      <c r="DO12" s="54"/>
      <c r="DP12" s="62" t="s">
        <v>415</v>
      </c>
      <c r="DQ12" s="53"/>
      <c r="DR12" s="54"/>
      <c r="DS12" s="62" t="s">
        <v>416</v>
      </c>
      <c r="DT12" s="53"/>
      <c r="DU12" s="54"/>
      <c r="DV12" s="62" t="s">
        <v>417</v>
      </c>
      <c r="DW12" s="53"/>
      <c r="DX12" s="54"/>
      <c r="DY12" s="62" t="s">
        <v>418</v>
      </c>
      <c r="DZ12" s="53"/>
      <c r="EA12" s="54"/>
      <c r="EB12" s="62" t="s">
        <v>419</v>
      </c>
      <c r="EC12" s="53"/>
      <c r="ED12" s="54"/>
      <c r="EE12" s="62" t="s">
        <v>420</v>
      </c>
      <c r="EF12" s="53"/>
      <c r="EG12" s="54"/>
      <c r="EH12" s="62" t="s">
        <v>421</v>
      </c>
      <c r="EI12" s="53"/>
      <c r="EJ12" s="54"/>
      <c r="EK12" s="63" t="s">
        <v>422</v>
      </c>
      <c r="EL12" s="53"/>
      <c r="EM12" s="54"/>
      <c r="EN12" s="62" t="s">
        <v>423</v>
      </c>
      <c r="EO12" s="53"/>
      <c r="EP12" s="54"/>
      <c r="EQ12" s="62" t="s">
        <v>424</v>
      </c>
      <c r="ER12" s="53"/>
      <c r="ES12" s="54"/>
      <c r="ET12" s="62" t="s">
        <v>425</v>
      </c>
      <c r="EU12" s="53"/>
      <c r="EV12" s="54"/>
      <c r="EW12" s="62" t="s">
        <v>426</v>
      </c>
      <c r="EX12" s="53"/>
      <c r="EY12" s="54"/>
      <c r="EZ12" s="62" t="s">
        <v>427</v>
      </c>
      <c r="FA12" s="53"/>
      <c r="FB12" s="54"/>
      <c r="FC12" s="62" t="s">
        <v>428</v>
      </c>
      <c r="FD12" s="53"/>
      <c r="FE12" s="54"/>
      <c r="FF12" s="62" t="s">
        <v>429</v>
      </c>
      <c r="FG12" s="53"/>
      <c r="FH12" s="54"/>
      <c r="FI12" s="62" t="s">
        <v>430</v>
      </c>
      <c r="FJ12" s="53"/>
      <c r="FK12" s="54"/>
      <c r="FL12" s="62" t="s">
        <v>431</v>
      </c>
      <c r="FM12" s="53"/>
      <c r="FN12" s="54"/>
      <c r="FO12" s="62" t="s">
        <v>432</v>
      </c>
      <c r="FP12" s="53"/>
      <c r="FQ12" s="54"/>
      <c r="FR12" s="62" t="s">
        <v>433</v>
      </c>
      <c r="FS12" s="53"/>
      <c r="FT12" s="54"/>
      <c r="FU12" s="63" t="s">
        <v>434</v>
      </c>
      <c r="FV12" s="53"/>
      <c r="FW12" s="54"/>
      <c r="FX12" s="62" t="s">
        <v>435</v>
      </c>
      <c r="FY12" s="53"/>
      <c r="FZ12" s="54"/>
      <c r="GA12" s="62" t="s">
        <v>436</v>
      </c>
      <c r="GB12" s="53"/>
      <c r="GC12" s="54"/>
      <c r="GD12" s="62" t="s">
        <v>437</v>
      </c>
      <c r="GE12" s="53"/>
      <c r="GF12" s="54"/>
      <c r="GG12" s="62" t="s">
        <v>438</v>
      </c>
      <c r="GH12" s="53"/>
      <c r="GI12" s="54"/>
      <c r="GJ12" s="62" t="s">
        <v>439</v>
      </c>
      <c r="GK12" s="53"/>
      <c r="GL12" s="54"/>
      <c r="GM12" s="62" t="s">
        <v>440</v>
      </c>
      <c r="GN12" s="53"/>
      <c r="GO12" s="54"/>
      <c r="GP12" s="62" t="s">
        <v>441</v>
      </c>
      <c r="GQ12" s="53"/>
      <c r="GR12" s="54"/>
    </row>
    <row r="13" spans="1:220" ht="93.75" customHeight="1">
      <c r="A13" s="70"/>
      <c r="B13" s="70"/>
      <c r="C13" s="8" t="s">
        <v>442</v>
      </c>
      <c r="D13" s="8" t="s">
        <v>443</v>
      </c>
      <c r="E13" s="8" t="s">
        <v>444</v>
      </c>
      <c r="F13" s="8" t="s">
        <v>445</v>
      </c>
      <c r="G13" s="8" t="s">
        <v>446</v>
      </c>
      <c r="H13" s="8" t="s">
        <v>447</v>
      </c>
      <c r="I13" s="8" t="s">
        <v>448</v>
      </c>
      <c r="J13" s="8" t="s">
        <v>449</v>
      </c>
      <c r="K13" s="8" t="s">
        <v>450</v>
      </c>
      <c r="L13" s="8" t="s">
        <v>451</v>
      </c>
      <c r="M13" s="8" t="s">
        <v>452</v>
      </c>
      <c r="N13" s="8" t="s">
        <v>453</v>
      </c>
      <c r="O13" s="8" t="s">
        <v>454</v>
      </c>
      <c r="P13" s="8" t="s">
        <v>454</v>
      </c>
      <c r="Q13" s="8" t="s">
        <v>455</v>
      </c>
      <c r="R13" s="8" t="s">
        <v>456</v>
      </c>
      <c r="S13" s="8" t="s">
        <v>457</v>
      </c>
      <c r="T13" s="8" t="s">
        <v>458</v>
      </c>
      <c r="U13" s="8" t="s">
        <v>459</v>
      </c>
      <c r="V13" s="8" t="s">
        <v>460</v>
      </c>
      <c r="W13" s="8" t="s">
        <v>461</v>
      </c>
      <c r="X13" s="8" t="s">
        <v>462</v>
      </c>
      <c r="Y13" s="8" t="s">
        <v>217</v>
      </c>
      <c r="Z13" s="8" t="s">
        <v>463</v>
      </c>
      <c r="AA13" s="8" t="s">
        <v>464</v>
      </c>
      <c r="AB13" s="8" t="s">
        <v>465</v>
      </c>
      <c r="AC13" s="8" t="s">
        <v>466</v>
      </c>
      <c r="AD13" s="8" t="s">
        <v>467</v>
      </c>
      <c r="AE13" s="8" t="s">
        <v>468</v>
      </c>
      <c r="AF13" s="8" t="s">
        <v>469</v>
      </c>
      <c r="AG13" s="8" t="s">
        <v>470</v>
      </c>
      <c r="AH13" s="8" t="s">
        <v>471</v>
      </c>
      <c r="AI13" s="8" t="s">
        <v>472</v>
      </c>
      <c r="AJ13" s="8" t="s">
        <v>170</v>
      </c>
      <c r="AK13" s="8" t="s">
        <v>473</v>
      </c>
      <c r="AL13" s="8" t="s">
        <v>474</v>
      </c>
      <c r="AM13" s="8" t="s">
        <v>475</v>
      </c>
      <c r="AN13" s="8" t="s">
        <v>476</v>
      </c>
      <c r="AO13" s="8" t="s">
        <v>477</v>
      </c>
      <c r="AP13" s="8" t="s">
        <v>478</v>
      </c>
      <c r="AQ13" s="8" t="s">
        <v>479</v>
      </c>
      <c r="AR13" s="8" t="s">
        <v>480</v>
      </c>
      <c r="AS13" s="8" t="s">
        <v>481</v>
      </c>
      <c r="AT13" s="8" t="s">
        <v>482</v>
      </c>
      <c r="AU13" s="8" t="s">
        <v>483</v>
      </c>
      <c r="AV13" s="8" t="s">
        <v>484</v>
      </c>
      <c r="AW13" s="8" t="s">
        <v>485</v>
      </c>
      <c r="AX13" s="8" t="s">
        <v>486</v>
      </c>
      <c r="AY13" s="8" t="s">
        <v>487</v>
      </c>
      <c r="AZ13" s="8" t="s">
        <v>488</v>
      </c>
      <c r="BA13" s="8" t="s">
        <v>489</v>
      </c>
      <c r="BB13" s="8" t="s">
        <v>490</v>
      </c>
      <c r="BC13" s="8" t="s">
        <v>491</v>
      </c>
      <c r="BD13" s="8" t="s">
        <v>492</v>
      </c>
      <c r="BE13" s="8" t="s">
        <v>147</v>
      </c>
      <c r="BF13" s="8" t="s">
        <v>493</v>
      </c>
      <c r="BG13" s="8" t="s">
        <v>149</v>
      </c>
      <c r="BH13" s="8" t="s">
        <v>494</v>
      </c>
      <c r="BI13" s="8" t="s">
        <v>495</v>
      </c>
      <c r="BJ13" s="8" t="s">
        <v>496</v>
      </c>
      <c r="BK13" s="8" t="s">
        <v>497</v>
      </c>
      <c r="BL13" s="8" t="s">
        <v>498</v>
      </c>
      <c r="BM13" s="8" t="s">
        <v>499</v>
      </c>
      <c r="BN13" s="8" t="s">
        <v>500</v>
      </c>
      <c r="BO13" s="8" t="s">
        <v>501</v>
      </c>
      <c r="BP13" s="8" t="s">
        <v>502</v>
      </c>
      <c r="BQ13" s="8" t="s">
        <v>503</v>
      </c>
      <c r="BR13" s="8" t="s">
        <v>504</v>
      </c>
      <c r="BS13" s="8" t="s">
        <v>505</v>
      </c>
      <c r="BT13" s="8" t="s">
        <v>506</v>
      </c>
      <c r="BU13" s="8" t="s">
        <v>507</v>
      </c>
      <c r="BV13" s="8" t="s">
        <v>508</v>
      </c>
      <c r="BW13" s="8" t="s">
        <v>509</v>
      </c>
      <c r="BX13" s="8" t="s">
        <v>510</v>
      </c>
      <c r="BY13" s="8" t="s">
        <v>511</v>
      </c>
      <c r="BZ13" s="8" t="s">
        <v>512</v>
      </c>
      <c r="CA13" s="8" t="s">
        <v>513</v>
      </c>
      <c r="CB13" s="8" t="s">
        <v>514</v>
      </c>
      <c r="CC13" s="8" t="s">
        <v>515</v>
      </c>
      <c r="CD13" s="8" t="s">
        <v>516</v>
      </c>
      <c r="CE13" s="8" t="s">
        <v>517</v>
      </c>
      <c r="CF13" s="8" t="s">
        <v>518</v>
      </c>
      <c r="CG13" s="8" t="s">
        <v>519</v>
      </c>
      <c r="CH13" s="8" t="s">
        <v>520</v>
      </c>
      <c r="CI13" s="8" t="s">
        <v>521</v>
      </c>
      <c r="CJ13" s="8" t="s">
        <v>522</v>
      </c>
      <c r="CK13" s="8" t="s">
        <v>523</v>
      </c>
      <c r="CL13" s="8" t="s">
        <v>524</v>
      </c>
      <c r="CM13" s="8" t="s">
        <v>525</v>
      </c>
      <c r="CN13" s="8" t="s">
        <v>526</v>
      </c>
      <c r="CO13" s="8" t="s">
        <v>527</v>
      </c>
      <c r="CP13" s="8" t="s">
        <v>528</v>
      </c>
      <c r="CQ13" s="8" t="s">
        <v>529</v>
      </c>
      <c r="CR13" s="8" t="s">
        <v>530</v>
      </c>
      <c r="CS13" s="8" t="s">
        <v>531</v>
      </c>
      <c r="CT13" s="8" t="s">
        <v>532</v>
      </c>
      <c r="CU13" s="8" t="s">
        <v>533</v>
      </c>
      <c r="CV13" s="8" t="s">
        <v>534</v>
      </c>
      <c r="CW13" s="8" t="s">
        <v>535</v>
      </c>
      <c r="CX13" s="8" t="s">
        <v>536</v>
      </c>
      <c r="CY13" s="8" t="s">
        <v>537</v>
      </c>
      <c r="CZ13" s="8" t="s">
        <v>538</v>
      </c>
      <c r="DA13" s="8" t="s">
        <v>539</v>
      </c>
      <c r="DB13" s="8" t="s">
        <v>540</v>
      </c>
      <c r="DC13" s="8" t="s">
        <v>541</v>
      </c>
      <c r="DD13" s="8" t="s">
        <v>542</v>
      </c>
      <c r="DE13" s="8" t="s">
        <v>543</v>
      </c>
      <c r="DF13" s="8" t="s">
        <v>544</v>
      </c>
      <c r="DG13" s="8" t="s">
        <v>545</v>
      </c>
      <c r="DH13" s="8" t="s">
        <v>546</v>
      </c>
      <c r="DI13" s="8" t="s">
        <v>547</v>
      </c>
      <c r="DJ13" s="8" t="s">
        <v>548</v>
      </c>
      <c r="DK13" s="8" t="s">
        <v>549</v>
      </c>
      <c r="DL13" s="8" t="s">
        <v>550</v>
      </c>
      <c r="DM13" s="8" t="s">
        <v>551</v>
      </c>
      <c r="DN13" s="8" t="s">
        <v>552</v>
      </c>
      <c r="DO13" s="8" t="s">
        <v>553</v>
      </c>
      <c r="DP13" s="8" t="s">
        <v>554</v>
      </c>
      <c r="DQ13" s="8" t="s">
        <v>555</v>
      </c>
      <c r="DR13" s="8" t="s">
        <v>556</v>
      </c>
      <c r="DS13" s="8" t="s">
        <v>557</v>
      </c>
      <c r="DT13" s="8" t="s">
        <v>558</v>
      </c>
      <c r="DU13" s="8" t="s">
        <v>559</v>
      </c>
      <c r="DV13" s="8" t="s">
        <v>560</v>
      </c>
      <c r="DW13" s="8" t="s">
        <v>561</v>
      </c>
      <c r="DX13" s="8" t="s">
        <v>562</v>
      </c>
      <c r="DY13" s="8" t="s">
        <v>563</v>
      </c>
      <c r="DZ13" s="8" t="s">
        <v>564</v>
      </c>
      <c r="EA13" s="8" t="s">
        <v>565</v>
      </c>
      <c r="EB13" s="8" t="s">
        <v>566</v>
      </c>
      <c r="EC13" s="8" t="s">
        <v>567</v>
      </c>
      <c r="ED13" s="8" t="s">
        <v>568</v>
      </c>
      <c r="EE13" s="8" t="s">
        <v>236</v>
      </c>
      <c r="EF13" s="8" t="s">
        <v>569</v>
      </c>
      <c r="EG13" s="8" t="s">
        <v>570</v>
      </c>
      <c r="EH13" s="8" t="s">
        <v>571</v>
      </c>
      <c r="EI13" s="8" t="s">
        <v>572</v>
      </c>
      <c r="EJ13" s="8" t="s">
        <v>573</v>
      </c>
      <c r="EK13" s="8" t="s">
        <v>574</v>
      </c>
      <c r="EL13" s="8" t="s">
        <v>575</v>
      </c>
      <c r="EM13" s="8" t="s">
        <v>576</v>
      </c>
      <c r="EN13" s="8" t="s">
        <v>577</v>
      </c>
      <c r="EO13" s="8" t="s">
        <v>578</v>
      </c>
      <c r="EP13" s="8" t="s">
        <v>579</v>
      </c>
      <c r="EQ13" s="8" t="s">
        <v>580</v>
      </c>
      <c r="ER13" s="8" t="s">
        <v>581</v>
      </c>
      <c r="ES13" s="8" t="s">
        <v>582</v>
      </c>
      <c r="ET13" s="8" t="s">
        <v>583</v>
      </c>
      <c r="EU13" s="8" t="s">
        <v>584</v>
      </c>
      <c r="EV13" s="8" t="s">
        <v>585</v>
      </c>
      <c r="EW13" s="8" t="s">
        <v>586</v>
      </c>
      <c r="EX13" s="8" t="s">
        <v>587</v>
      </c>
      <c r="EY13" s="8" t="s">
        <v>588</v>
      </c>
      <c r="EZ13" s="8" t="s">
        <v>478</v>
      </c>
      <c r="FA13" s="8" t="s">
        <v>589</v>
      </c>
      <c r="FB13" s="8" t="s">
        <v>480</v>
      </c>
      <c r="FC13" s="8" t="s">
        <v>590</v>
      </c>
      <c r="FD13" s="8" t="s">
        <v>591</v>
      </c>
      <c r="FE13" s="8" t="s">
        <v>592</v>
      </c>
      <c r="FF13" s="8" t="s">
        <v>593</v>
      </c>
      <c r="FG13" s="8" t="s">
        <v>594</v>
      </c>
      <c r="FH13" s="8" t="s">
        <v>595</v>
      </c>
      <c r="FI13" s="8" t="s">
        <v>596</v>
      </c>
      <c r="FJ13" s="8" t="s">
        <v>597</v>
      </c>
      <c r="FK13" s="8" t="s">
        <v>598</v>
      </c>
      <c r="FL13" s="8" t="s">
        <v>599</v>
      </c>
      <c r="FM13" s="8" t="s">
        <v>600</v>
      </c>
      <c r="FN13" s="8" t="s">
        <v>601</v>
      </c>
      <c r="FO13" s="8" t="s">
        <v>602</v>
      </c>
      <c r="FP13" s="8" t="s">
        <v>603</v>
      </c>
      <c r="FQ13" s="8" t="s">
        <v>604</v>
      </c>
      <c r="FR13" s="8"/>
      <c r="FS13" s="8" t="s">
        <v>605</v>
      </c>
      <c r="FT13" s="8" t="s">
        <v>606</v>
      </c>
      <c r="FU13" s="8" t="s">
        <v>607</v>
      </c>
      <c r="FV13" s="8" t="s">
        <v>199</v>
      </c>
      <c r="FW13" s="8" t="s">
        <v>608</v>
      </c>
      <c r="FX13" s="8" t="s">
        <v>609</v>
      </c>
      <c r="FY13" s="8" t="s">
        <v>610</v>
      </c>
      <c r="FZ13" s="8" t="s">
        <v>611</v>
      </c>
      <c r="GA13" s="8" t="s">
        <v>612</v>
      </c>
      <c r="GB13" s="8" t="s">
        <v>613</v>
      </c>
      <c r="GC13" s="8" t="s">
        <v>614</v>
      </c>
      <c r="GD13" s="8" t="s">
        <v>615</v>
      </c>
      <c r="GE13" s="8" t="s">
        <v>616</v>
      </c>
      <c r="GF13" s="8" t="s">
        <v>617</v>
      </c>
      <c r="GG13" s="8" t="s">
        <v>618</v>
      </c>
      <c r="GH13" s="8" t="s">
        <v>619</v>
      </c>
      <c r="GI13" s="8" t="s">
        <v>620</v>
      </c>
      <c r="GJ13" s="8" t="s">
        <v>621</v>
      </c>
      <c r="GK13" s="8" t="s">
        <v>622</v>
      </c>
      <c r="GL13" s="8" t="s">
        <v>623</v>
      </c>
      <c r="GM13" s="8" t="s">
        <v>624</v>
      </c>
      <c r="GN13" s="8" t="s">
        <v>625</v>
      </c>
      <c r="GO13" s="8" t="s">
        <v>626</v>
      </c>
      <c r="GP13" s="8" t="s">
        <v>627</v>
      </c>
      <c r="GQ13" s="8" t="s">
        <v>628</v>
      </c>
      <c r="GR13" s="8" t="s">
        <v>629</v>
      </c>
    </row>
    <row r="14" spans="1:220" ht="15.75">
      <c r="A14" s="9">
        <v>1</v>
      </c>
      <c r="B14" s="10" t="s">
        <v>630</v>
      </c>
      <c r="C14" s="11">
        <v>1</v>
      </c>
      <c r="D14" s="11"/>
      <c r="E14" s="11"/>
      <c r="F14" s="11">
        <v>1</v>
      </c>
      <c r="G14" s="11"/>
      <c r="H14" s="11"/>
      <c r="I14" s="11">
        <v>1</v>
      </c>
      <c r="J14" s="11"/>
      <c r="K14" s="11"/>
      <c r="L14" s="11">
        <v>1</v>
      </c>
      <c r="M14" s="11"/>
      <c r="N14" s="11"/>
      <c r="O14" s="11">
        <v>1</v>
      </c>
      <c r="P14" s="11"/>
      <c r="Q14" s="11"/>
      <c r="R14" s="11">
        <v>1</v>
      </c>
      <c r="S14" s="11"/>
      <c r="T14" s="11"/>
      <c r="U14" s="11"/>
      <c r="V14" s="11">
        <v>1</v>
      </c>
      <c r="W14" s="11"/>
      <c r="X14" s="11"/>
      <c r="Y14" s="11">
        <v>1</v>
      </c>
      <c r="Z14" s="11"/>
      <c r="AA14" s="11"/>
      <c r="AB14" s="11">
        <v>1</v>
      </c>
      <c r="AC14" s="11"/>
      <c r="AD14" s="11"/>
      <c r="AE14" s="11">
        <v>1</v>
      </c>
      <c r="AF14" s="11"/>
      <c r="AG14" s="11"/>
      <c r="AH14" s="11">
        <v>1</v>
      </c>
      <c r="AI14" s="11"/>
      <c r="AJ14" s="11"/>
      <c r="AK14" s="11">
        <v>1</v>
      </c>
      <c r="AL14" s="11"/>
      <c r="AM14" s="11"/>
      <c r="AN14" s="11">
        <v>1</v>
      </c>
      <c r="AO14" s="11"/>
      <c r="AP14" s="11"/>
      <c r="AQ14" s="11">
        <v>1</v>
      </c>
      <c r="AR14" s="11"/>
      <c r="AS14" s="11"/>
      <c r="AT14" s="11">
        <v>1</v>
      </c>
      <c r="AU14" s="11"/>
      <c r="AV14" s="11"/>
      <c r="AW14" s="11">
        <v>1</v>
      </c>
      <c r="AX14" s="11"/>
      <c r="AY14" s="11"/>
      <c r="AZ14" s="11">
        <v>1</v>
      </c>
      <c r="BA14" s="11"/>
      <c r="BB14" s="11"/>
      <c r="BC14" s="11">
        <v>1</v>
      </c>
      <c r="BD14" s="11"/>
      <c r="BE14" s="11"/>
      <c r="BF14" s="11">
        <v>1</v>
      </c>
      <c r="BG14" s="11"/>
      <c r="BH14" s="11"/>
      <c r="BI14" s="11">
        <v>1</v>
      </c>
      <c r="BJ14" s="11"/>
      <c r="BK14" s="11"/>
      <c r="BL14" s="11">
        <v>1</v>
      </c>
      <c r="BM14" s="11"/>
      <c r="BN14" s="11"/>
      <c r="BO14" s="11">
        <v>1</v>
      </c>
      <c r="BP14" s="11"/>
      <c r="BQ14" s="11"/>
      <c r="BR14" s="11">
        <v>1</v>
      </c>
      <c r="BS14" s="11"/>
      <c r="BT14" s="11"/>
      <c r="BU14" s="11">
        <v>1</v>
      </c>
      <c r="BV14" s="11"/>
      <c r="BW14" s="11"/>
      <c r="BX14" s="11">
        <v>1</v>
      </c>
      <c r="BY14" s="11"/>
      <c r="BZ14" s="11"/>
      <c r="CA14" s="11">
        <v>1</v>
      </c>
      <c r="CB14" s="11"/>
      <c r="CC14" s="11"/>
      <c r="CD14" s="11">
        <v>1</v>
      </c>
      <c r="CE14" s="11"/>
      <c r="CF14" s="11"/>
      <c r="CG14" s="11">
        <v>1</v>
      </c>
      <c r="CH14" s="11"/>
      <c r="CI14" s="11"/>
      <c r="CJ14" s="11">
        <v>1</v>
      </c>
      <c r="CK14" s="11"/>
      <c r="CL14" s="11"/>
      <c r="CM14" s="11">
        <v>1</v>
      </c>
      <c r="CN14" s="11"/>
      <c r="CO14" s="11">
        <v>1</v>
      </c>
      <c r="CP14" s="11"/>
      <c r="CQ14" s="11"/>
      <c r="CR14" s="11">
        <v>1</v>
      </c>
      <c r="CS14" s="11"/>
      <c r="CT14" s="11"/>
      <c r="CU14" s="11">
        <v>1</v>
      </c>
      <c r="CV14" s="11"/>
      <c r="CW14" s="11"/>
      <c r="CX14" s="11">
        <v>1</v>
      </c>
      <c r="CY14" s="11"/>
      <c r="CZ14" s="11"/>
      <c r="DA14" s="11">
        <v>1</v>
      </c>
      <c r="DB14" s="11"/>
      <c r="DC14" s="11"/>
      <c r="DD14" s="11">
        <v>1</v>
      </c>
      <c r="DE14" s="11"/>
      <c r="DF14" s="11"/>
      <c r="DG14" s="11">
        <v>1</v>
      </c>
      <c r="DH14" s="11"/>
      <c r="DI14" s="11"/>
      <c r="DJ14" s="11">
        <v>1</v>
      </c>
      <c r="DK14" s="11"/>
      <c r="DL14" s="11"/>
      <c r="DM14" s="11">
        <v>1</v>
      </c>
      <c r="DN14" s="11"/>
      <c r="DO14" s="11"/>
      <c r="DP14" s="11">
        <v>1</v>
      </c>
      <c r="DQ14" s="11"/>
      <c r="DR14" s="11"/>
      <c r="DS14" s="11">
        <v>1</v>
      </c>
      <c r="DT14" s="11"/>
      <c r="DU14" s="11"/>
      <c r="DV14" s="11">
        <v>1</v>
      </c>
      <c r="DW14" s="11"/>
      <c r="DX14" s="11"/>
      <c r="DY14" s="11">
        <v>1</v>
      </c>
      <c r="DZ14" s="11"/>
      <c r="EA14" s="11"/>
      <c r="EB14" s="11">
        <v>1</v>
      </c>
      <c r="EC14" s="11"/>
      <c r="ED14" s="11"/>
      <c r="EE14" s="11">
        <v>1</v>
      </c>
      <c r="EF14" s="11"/>
      <c r="EG14" s="11"/>
      <c r="EH14" s="11">
        <v>1</v>
      </c>
      <c r="EI14" s="11"/>
      <c r="EJ14" s="11"/>
      <c r="EK14" s="11">
        <v>1</v>
      </c>
      <c r="EL14" s="11"/>
      <c r="EM14" s="11"/>
      <c r="EN14" s="11">
        <v>1</v>
      </c>
      <c r="EO14" s="11"/>
      <c r="EP14" s="11"/>
      <c r="EQ14" s="11">
        <v>1</v>
      </c>
      <c r="ER14" s="11"/>
      <c r="ES14" s="11"/>
      <c r="ET14" s="11">
        <v>1</v>
      </c>
      <c r="EU14" s="11"/>
      <c r="EV14" s="11"/>
      <c r="EW14" s="11">
        <v>1</v>
      </c>
      <c r="EX14" s="11"/>
      <c r="EY14" s="11"/>
      <c r="EZ14" s="11">
        <v>1</v>
      </c>
      <c r="FA14" s="11"/>
      <c r="FB14" s="11"/>
      <c r="FC14" s="11">
        <v>1</v>
      </c>
      <c r="FD14" s="11"/>
      <c r="FE14" s="11"/>
      <c r="FF14" s="11">
        <v>1</v>
      </c>
      <c r="FG14" s="11"/>
      <c r="FH14" s="11"/>
      <c r="FI14" s="11">
        <v>1</v>
      </c>
      <c r="FJ14" s="11"/>
      <c r="FK14" s="11"/>
      <c r="FL14" s="11">
        <v>1</v>
      </c>
      <c r="FM14" s="11"/>
      <c r="FN14" s="11"/>
      <c r="FO14" s="11">
        <v>1</v>
      </c>
      <c r="FP14" s="11"/>
      <c r="FQ14" s="11"/>
      <c r="FR14" s="11">
        <v>1</v>
      </c>
      <c r="FS14" s="11"/>
      <c r="FT14" s="11"/>
      <c r="FU14" s="11">
        <v>1</v>
      </c>
      <c r="FV14" s="11"/>
      <c r="FW14" s="11"/>
      <c r="FX14" s="11">
        <v>1</v>
      </c>
      <c r="FY14" s="11"/>
      <c r="FZ14" s="11"/>
      <c r="GA14" s="11">
        <v>1</v>
      </c>
      <c r="GB14" s="11"/>
      <c r="GC14" s="11"/>
      <c r="GD14" s="11">
        <v>1</v>
      </c>
      <c r="GE14" s="11"/>
      <c r="GF14" s="11"/>
      <c r="GG14" s="11">
        <v>1</v>
      </c>
      <c r="GH14" s="11"/>
      <c r="GI14" s="11"/>
      <c r="GJ14" s="11">
        <v>1</v>
      </c>
      <c r="GK14" s="11"/>
      <c r="GL14" s="11"/>
      <c r="GM14" s="11">
        <v>1</v>
      </c>
      <c r="GN14" s="11"/>
      <c r="GO14" s="11"/>
      <c r="GP14" s="11">
        <v>1</v>
      </c>
      <c r="GQ14" s="11"/>
      <c r="GR14" s="11"/>
      <c r="GS14" s="32"/>
      <c r="GT14" s="32"/>
      <c r="GU14" s="32"/>
      <c r="GV14" s="32"/>
      <c r="GW14" s="32"/>
      <c r="GX14" s="32"/>
      <c r="GY14" s="32"/>
      <c r="GZ14" s="32"/>
      <c r="HA14" s="32"/>
      <c r="HB14" s="32"/>
      <c r="HC14" s="32"/>
      <c r="HD14" s="32"/>
      <c r="HE14" s="32"/>
      <c r="HF14" s="32"/>
      <c r="HG14" s="32"/>
      <c r="HH14" s="32"/>
      <c r="HI14" s="32"/>
      <c r="HJ14" s="32"/>
      <c r="HK14" s="32"/>
      <c r="HL14" s="32"/>
    </row>
    <row r="15" spans="1:220" ht="15.75">
      <c r="A15" s="12">
        <v>2</v>
      </c>
      <c r="B15" s="13" t="s">
        <v>631</v>
      </c>
      <c r="C15" s="11">
        <v>1</v>
      </c>
      <c r="D15" s="11"/>
      <c r="E15" s="11"/>
      <c r="F15" s="11">
        <v>1</v>
      </c>
      <c r="G15" s="11"/>
      <c r="H15" s="11"/>
      <c r="I15" s="11">
        <v>1</v>
      </c>
      <c r="J15" s="11"/>
      <c r="K15" s="11"/>
      <c r="L15" s="11">
        <v>1</v>
      </c>
      <c r="M15" s="11"/>
      <c r="N15" s="11"/>
      <c r="O15" s="11">
        <v>1</v>
      </c>
      <c r="P15" s="11"/>
      <c r="Q15" s="11"/>
      <c r="R15" s="11">
        <v>1</v>
      </c>
      <c r="S15" s="11"/>
      <c r="T15" s="11"/>
      <c r="U15" s="11">
        <v>1</v>
      </c>
      <c r="V15" s="11"/>
      <c r="W15" s="11"/>
      <c r="X15" s="11">
        <v>1</v>
      </c>
      <c r="Y15" s="11"/>
      <c r="Z15" s="11"/>
      <c r="AA15" s="11">
        <v>1</v>
      </c>
      <c r="AB15" s="11"/>
      <c r="AC15" s="11"/>
      <c r="AD15" s="11">
        <v>1</v>
      </c>
      <c r="AE15" s="11"/>
      <c r="AF15" s="11"/>
      <c r="AG15" s="11">
        <v>1</v>
      </c>
      <c r="AH15" s="11"/>
      <c r="AI15" s="11"/>
      <c r="AJ15" s="11">
        <v>1</v>
      </c>
      <c r="AK15" s="11"/>
      <c r="AL15" s="11"/>
      <c r="AM15" s="11">
        <v>1</v>
      </c>
      <c r="AN15" s="11"/>
      <c r="AO15" s="11"/>
      <c r="AP15" s="11">
        <v>1</v>
      </c>
      <c r="AQ15" s="11"/>
      <c r="AR15" s="11"/>
      <c r="AS15" s="11">
        <v>1</v>
      </c>
      <c r="AT15" s="11"/>
      <c r="AU15" s="11"/>
      <c r="AV15" s="11">
        <v>1</v>
      </c>
      <c r="AW15" s="11"/>
      <c r="AX15" s="11"/>
      <c r="AY15" s="11">
        <v>1</v>
      </c>
      <c r="AZ15" s="11"/>
      <c r="BA15" s="11"/>
      <c r="BB15" s="11">
        <v>1</v>
      </c>
      <c r="BC15" s="11"/>
      <c r="BD15" s="11"/>
      <c r="BE15" s="11">
        <v>1</v>
      </c>
      <c r="BF15" s="11"/>
      <c r="BG15" s="11"/>
      <c r="BH15" s="11">
        <v>1</v>
      </c>
      <c r="BI15" s="11"/>
      <c r="BJ15" s="11"/>
      <c r="BK15" s="11">
        <v>1</v>
      </c>
      <c r="BL15" s="11"/>
      <c r="BM15" s="11"/>
      <c r="BN15" s="11">
        <v>1</v>
      </c>
      <c r="BO15" s="11"/>
      <c r="BP15" s="11"/>
      <c r="BQ15" s="11">
        <v>1</v>
      </c>
      <c r="BR15" s="11"/>
      <c r="BS15" s="11"/>
      <c r="BT15" s="11">
        <v>1</v>
      </c>
      <c r="BU15" s="11"/>
      <c r="BV15" s="11"/>
      <c r="BW15" s="11">
        <v>1</v>
      </c>
      <c r="BX15" s="11"/>
      <c r="BY15" s="11"/>
      <c r="BZ15" s="11">
        <v>1</v>
      </c>
      <c r="CA15" s="11"/>
      <c r="CB15" s="11"/>
      <c r="CC15" s="11">
        <v>1</v>
      </c>
      <c r="CD15" s="11"/>
      <c r="CE15" s="11"/>
      <c r="CF15" s="11">
        <v>1</v>
      </c>
      <c r="CG15" s="11"/>
      <c r="CH15" s="11"/>
      <c r="CI15" s="11">
        <v>1</v>
      </c>
      <c r="CJ15" s="11"/>
      <c r="CK15" s="11"/>
      <c r="CL15" s="11">
        <v>1</v>
      </c>
      <c r="CM15" s="11"/>
      <c r="CN15" s="11"/>
      <c r="CO15" s="11">
        <v>1</v>
      </c>
      <c r="CP15" s="11"/>
      <c r="CQ15" s="11"/>
      <c r="CR15" s="11">
        <v>1</v>
      </c>
      <c r="CS15" s="11"/>
      <c r="CT15" s="11"/>
      <c r="CU15" s="11">
        <v>1</v>
      </c>
      <c r="CV15" s="11"/>
      <c r="CW15" s="11"/>
      <c r="CX15" s="11">
        <v>1</v>
      </c>
      <c r="CY15" s="11"/>
      <c r="CZ15" s="11"/>
      <c r="DA15" s="11">
        <v>1</v>
      </c>
      <c r="DB15" s="11"/>
      <c r="DC15" s="11"/>
      <c r="DD15" s="11">
        <v>1</v>
      </c>
      <c r="DE15" s="11"/>
      <c r="DF15" s="11"/>
      <c r="DG15" s="11">
        <v>1</v>
      </c>
      <c r="DH15" s="11"/>
      <c r="DI15" s="11"/>
      <c r="DJ15" s="11">
        <v>1</v>
      </c>
      <c r="DK15" s="11"/>
      <c r="DL15" s="11"/>
      <c r="DM15" s="11">
        <v>1</v>
      </c>
      <c r="DN15" s="11"/>
      <c r="DO15" s="11"/>
      <c r="DP15" s="11">
        <v>1</v>
      </c>
      <c r="DQ15" s="11"/>
      <c r="DR15" s="11"/>
      <c r="DS15" s="11">
        <v>1</v>
      </c>
      <c r="DT15" s="11"/>
      <c r="DU15" s="11"/>
      <c r="DV15" s="11">
        <v>1</v>
      </c>
      <c r="DW15" s="11"/>
      <c r="DX15" s="11"/>
      <c r="DY15" s="11">
        <v>1</v>
      </c>
      <c r="DZ15" s="11"/>
      <c r="EA15" s="11"/>
      <c r="EB15" s="11">
        <v>1</v>
      </c>
      <c r="EC15" s="11"/>
      <c r="ED15" s="11"/>
      <c r="EE15" s="11">
        <v>1</v>
      </c>
      <c r="EF15" s="11"/>
      <c r="EG15" s="11"/>
      <c r="EH15" s="11">
        <v>1</v>
      </c>
      <c r="EI15" s="11"/>
      <c r="EJ15" s="11"/>
      <c r="EK15" s="11">
        <v>1</v>
      </c>
      <c r="EL15" s="11"/>
      <c r="EM15" s="11"/>
      <c r="EN15" s="11">
        <v>1</v>
      </c>
      <c r="EO15" s="11"/>
      <c r="EP15" s="11"/>
      <c r="EQ15" s="11">
        <v>1</v>
      </c>
      <c r="ER15" s="11"/>
      <c r="ES15" s="11"/>
      <c r="ET15" s="11">
        <v>1</v>
      </c>
      <c r="EU15" s="11"/>
      <c r="EV15" s="11"/>
      <c r="EW15" s="11">
        <v>1</v>
      </c>
      <c r="EX15" s="11"/>
      <c r="EY15" s="11"/>
      <c r="EZ15" s="11">
        <v>1</v>
      </c>
      <c r="FA15" s="11"/>
      <c r="FB15" s="11"/>
      <c r="FC15" s="11">
        <v>1</v>
      </c>
      <c r="FD15" s="11"/>
      <c r="FE15" s="11"/>
      <c r="FF15" s="11">
        <v>1</v>
      </c>
      <c r="FG15" s="11"/>
      <c r="FH15" s="11"/>
      <c r="FI15" s="11">
        <v>1</v>
      </c>
      <c r="FJ15" s="11"/>
      <c r="FK15" s="11"/>
      <c r="FL15" s="11">
        <v>1</v>
      </c>
      <c r="FM15" s="11"/>
      <c r="FN15" s="11"/>
      <c r="FO15" s="11">
        <v>1</v>
      </c>
      <c r="FP15" s="11"/>
      <c r="FQ15" s="11"/>
      <c r="FR15" s="11">
        <v>1</v>
      </c>
      <c r="FS15" s="11"/>
      <c r="FT15" s="11"/>
      <c r="FU15" s="11">
        <v>1</v>
      </c>
      <c r="FV15" s="11"/>
      <c r="FW15" s="11"/>
      <c r="FX15" s="11">
        <v>1</v>
      </c>
      <c r="FY15" s="11"/>
      <c r="FZ15" s="11"/>
      <c r="GA15" s="11">
        <v>1</v>
      </c>
      <c r="GB15" s="11"/>
      <c r="GC15" s="11"/>
      <c r="GD15" s="11">
        <v>1</v>
      </c>
      <c r="GE15" s="11"/>
      <c r="GF15" s="11"/>
      <c r="GG15" s="11">
        <v>1</v>
      </c>
      <c r="GH15" s="11"/>
      <c r="GI15" s="11"/>
      <c r="GJ15" s="11">
        <v>1</v>
      </c>
      <c r="GK15" s="11"/>
      <c r="GL15" s="11"/>
      <c r="GM15" s="11">
        <v>1</v>
      </c>
      <c r="GN15" s="11"/>
      <c r="GO15" s="11"/>
      <c r="GP15" s="11">
        <v>1</v>
      </c>
      <c r="GQ15" s="11"/>
      <c r="GR15" s="11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</row>
    <row r="16" spans="1:220" ht="15.75">
      <c r="A16" s="12">
        <v>3</v>
      </c>
      <c r="B16" s="13" t="s">
        <v>632</v>
      </c>
      <c r="C16" s="11">
        <v>1</v>
      </c>
      <c r="D16" s="11"/>
      <c r="E16" s="11"/>
      <c r="F16" s="11">
        <v>1</v>
      </c>
      <c r="G16" s="11"/>
      <c r="H16" s="11"/>
      <c r="I16" s="11">
        <v>1</v>
      </c>
      <c r="J16" s="11"/>
      <c r="K16" s="11"/>
      <c r="L16" s="11">
        <v>1</v>
      </c>
      <c r="M16" s="11"/>
      <c r="N16" s="11"/>
      <c r="O16" s="11">
        <v>1</v>
      </c>
      <c r="P16" s="11"/>
      <c r="Q16" s="11"/>
      <c r="R16" s="11">
        <v>1</v>
      </c>
      <c r="S16" s="11"/>
      <c r="T16" s="11"/>
      <c r="U16" s="11">
        <v>1</v>
      </c>
      <c r="V16" s="11"/>
      <c r="W16" s="11"/>
      <c r="X16" s="11">
        <v>1</v>
      </c>
      <c r="Y16" s="11"/>
      <c r="Z16" s="11"/>
      <c r="AA16" s="11">
        <v>1</v>
      </c>
      <c r="AB16" s="11"/>
      <c r="AC16" s="11"/>
      <c r="AD16" s="11">
        <v>1</v>
      </c>
      <c r="AE16" s="11"/>
      <c r="AF16" s="11"/>
      <c r="AG16" s="11">
        <v>1</v>
      </c>
      <c r="AH16" s="11"/>
      <c r="AI16" s="11"/>
      <c r="AJ16" s="11">
        <v>1</v>
      </c>
      <c r="AK16" s="11"/>
      <c r="AL16" s="11"/>
      <c r="AM16" s="11">
        <v>1</v>
      </c>
      <c r="AN16" s="11"/>
      <c r="AO16" s="11"/>
      <c r="AP16" s="11">
        <v>1</v>
      </c>
      <c r="AQ16" s="11"/>
      <c r="AR16" s="11"/>
      <c r="AS16" s="11">
        <v>1</v>
      </c>
      <c r="AT16" s="11"/>
      <c r="AU16" s="11"/>
      <c r="AV16" s="11">
        <v>1</v>
      </c>
      <c r="AW16" s="11"/>
      <c r="AX16" s="11"/>
      <c r="AY16" s="11">
        <v>1</v>
      </c>
      <c r="AZ16" s="11"/>
      <c r="BA16" s="11"/>
      <c r="BB16" s="11">
        <v>1</v>
      </c>
      <c r="BC16" s="11"/>
      <c r="BD16" s="11"/>
      <c r="BE16" s="11">
        <v>1</v>
      </c>
      <c r="BF16" s="11"/>
      <c r="BG16" s="11"/>
      <c r="BH16" s="11">
        <v>1</v>
      </c>
      <c r="BI16" s="11"/>
      <c r="BJ16" s="11"/>
      <c r="BK16" s="11">
        <v>1</v>
      </c>
      <c r="BL16" s="11"/>
      <c r="BM16" s="11"/>
      <c r="BN16" s="11">
        <v>1</v>
      </c>
      <c r="BO16" s="11"/>
      <c r="BP16" s="11"/>
      <c r="BQ16" s="11">
        <v>1</v>
      </c>
      <c r="BR16" s="11"/>
      <c r="BS16" s="11"/>
      <c r="BT16" s="11">
        <v>1</v>
      </c>
      <c r="BU16" s="11"/>
      <c r="BV16" s="11"/>
      <c r="BW16" s="11">
        <v>1</v>
      </c>
      <c r="BX16" s="11"/>
      <c r="BY16" s="11"/>
      <c r="BZ16" s="11">
        <v>1</v>
      </c>
      <c r="CA16" s="11"/>
      <c r="CB16" s="11"/>
      <c r="CC16" s="11">
        <v>1</v>
      </c>
      <c r="CD16" s="11"/>
      <c r="CE16" s="11"/>
      <c r="CF16" s="11">
        <v>1</v>
      </c>
      <c r="CG16" s="11"/>
      <c r="CH16" s="11"/>
      <c r="CI16" s="11">
        <v>1</v>
      </c>
      <c r="CJ16" s="11"/>
      <c r="CK16" s="11"/>
      <c r="CL16" s="11">
        <v>1</v>
      </c>
      <c r="CM16" s="11"/>
      <c r="CN16" s="11"/>
      <c r="CO16" s="11">
        <v>1</v>
      </c>
      <c r="CP16" s="11"/>
      <c r="CQ16" s="11"/>
      <c r="CR16" s="11">
        <v>1</v>
      </c>
      <c r="CS16" s="11"/>
      <c r="CT16" s="11"/>
      <c r="CU16" s="11">
        <v>1</v>
      </c>
      <c r="CV16" s="11"/>
      <c r="CW16" s="11"/>
      <c r="CX16" s="11">
        <v>1</v>
      </c>
      <c r="CY16" s="11"/>
      <c r="CZ16" s="11"/>
      <c r="DA16" s="11">
        <v>1</v>
      </c>
      <c r="DB16" s="11"/>
      <c r="DC16" s="11"/>
      <c r="DD16" s="11">
        <v>1</v>
      </c>
      <c r="DE16" s="11"/>
      <c r="DF16" s="11"/>
      <c r="DG16" s="11">
        <v>1</v>
      </c>
      <c r="DH16" s="11"/>
      <c r="DI16" s="11"/>
      <c r="DJ16" s="11">
        <v>1</v>
      </c>
      <c r="DK16" s="11"/>
      <c r="DL16" s="11"/>
      <c r="DM16" s="11">
        <v>1</v>
      </c>
      <c r="DN16" s="11"/>
      <c r="DO16" s="11"/>
      <c r="DP16" s="11">
        <v>1</v>
      </c>
      <c r="DQ16" s="11"/>
      <c r="DR16" s="11"/>
      <c r="DS16" s="11">
        <v>1</v>
      </c>
      <c r="DT16" s="11"/>
      <c r="DU16" s="11"/>
      <c r="DV16" s="11">
        <v>1</v>
      </c>
      <c r="DW16" s="11"/>
      <c r="DX16" s="11"/>
      <c r="DY16" s="11">
        <v>1</v>
      </c>
      <c r="DZ16" s="11"/>
      <c r="EA16" s="11"/>
      <c r="EB16" s="11">
        <v>1</v>
      </c>
      <c r="EC16" s="11"/>
      <c r="ED16" s="11"/>
      <c r="EE16" s="11">
        <v>1</v>
      </c>
      <c r="EF16" s="11"/>
      <c r="EG16" s="11"/>
      <c r="EH16" s="11">
        <v>1</v>
      </c>
      <c r="EI16" s="11"/>
      <c r="EJ16" s="11"/>
      <c r="EK16" s="11">
        <v>1</v>
      </c>
      <c r="EL16" s="11"/>
      <c r="EM16" s="11"/>
      <c r="EN16" s="11">
        <v>1</v>
      </c>
      <c r="EO16" s="11"/>
      <c r="EP16" s="11"/>
      <c r="EQ16" s="11">
        <v>1</v>
      </c>
      <c r="ER16" s="11"/>
      <c r="ES16" s="11"/>
      <c r="ET16" s="11">
        <v>1</v>
      </c>
      <c r="EU16" s="11"/>
      <c r="EV16" s="11"/>
      <c r="EW16" s="11">
        <v>1</v>
      </c>
      <c r="EX16" s="11"/>
      <c r="EY16" s="11"/>
      <c r="EZ16" s="11">
        <v>1</v>
      </c>
      <c r="FA16" s="11"/>
      <c r="FB16" s="11"/>
      <c r="FC16" s="11">
        <v>1</v>
      </c>
      <c r="FD16" s="11"/>
      <c r="FE16" s="11"/>
      <c r="FF16" s="11">
        <v>1</v>
      </c>
      <c r="FG16" s="11"/>
      <c r="FH16" s="11"/>
      <c r="FI16" s="11">
        <v>1</v>
      </c>
      <c r="FJ16" s="11"/>
      <c r="FK16" s="11"/>
      <c r="FL16" s="11">
        <v>1</v>
      </c>
      <c r="FM16" s="11"/>
      <c r="FN16" s="11"/>
      <c r="FO16" s="11">
        <v>1</v>
      </c>
      <c r="FP16" s="11"/>
      <c r="FQ16" s="11"/>
      <c r="FR16" s="11">
        <v>1</v>
      </c>
      <c r="FS16" s="11"/>
      <c r="FT16" s="11"/>
      <c r="FU16" s="11">
        <v>1</v>
      </c>
      <c r="FV16" s="11"/>
      <c r="FW16" s="11"/>
      <c r="FX16" s="11">
        <v>1</v>
      </c>
      <c r="FY16" s="11"/>
      <c r="FZ16" s="11"/>
      <c r="GA16" s="11">
        <v>1</v>
      </c>
      <c r="GB16" s="11"/>
      <c r="GC16" s="11"/>
      <c r="GD16" s="11">
        <v>1</v>
      </c>
      <c r="GE16" s="11"/>
      <c r="GF16" s="11"/>
      <c r="GG16" s="11">
        <v>1</v>
      </c>
      <c r="GH16" s="11"/>
      <c r="GI16" s="11"/>
      <c r="GJ16" s="11">
        <v>1</v>
      </c>
      <c r="GK16" s="11"/>
      <c r="GL16" s="11"/>
      <c r="GM16" s="11">
        <v>1</v>
      </c>
      <c r="GN16" s="11"/>
      <c r="GO16" s="11"/>
      <c r="GP16" s="11">
        <v>1</v>
      </c>
      <c r="GQ16" s="11"/>
      <c r="GR16" s="11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</row>
    <row r="17" spans="1:220" ht="15.75">
      <c r="A17" s="12">
        <v>4</v>
      </c>
      <c r="B17" s="13" t="s">
        <v>633</v>
      </c>
      <c r="C17" s="11">
        <v>1</v>
      </c>
      <c r="D17" s="11"/>
      <c r="E17" s="11"/>
      <c r="F17" s="11">
        <v>1</v>
      </c>
      <c r="G17" s="11"/>
      <c r="H17" s="11"/>
      <c r="I17" s="11">
        <v>1</v>
      </c>
      <c r="J17" s="11"/>
      <c r="K17" s="11"/>
      <c r="L17" s="11">
        <v>1</v>
      </c>
      <c r="M17" s="11"/>
      <c r="N17" s="11"/>
      <c r="O17" s="11">
        <v>1</v>
      </c>
      <c r="P17" s="11"/>
      <c r="Q17" s="11"/>
      <c r="R17" s="11">
        <v>1</v>
      </c>
      <c r="S17" s="11"/>
      <c r="T17" s="11"/>
      <c r="U17" s="11">
        <v>1</v>
      </c>
      <c r="V17" s="11"/>
      <c r="W17" s="11"/>
      <c r="X17" s="11">
        <v>1</v>
      </c>
      <c r="Y17" s="11"/>
      <c r="Z17" s="11"/>
      <c r="AA17" s="11">
        <v>1</v>
      </c>
      <c r="AB17" s="11"/>
      <c r="AC17" s="11"/>
      <c r="AD17" s="11">
        <v>1</v>
      </c>
      <c r="AE17" s="11"/>
      <c r="AF17" s="11"/>
      <c r="AG17" s="11">
        <v>1</v>
      </c>
      <c r="AH17" s="11"/>
      <c r="AI17" s="11"/>
      <c r="AJ17" s="11">
        <v>1</v>
      </c>
      <c r="AK17" s="11"/>
      <c r="AL17" s="11"/>
      <c r="AM17" s="11">
        <v>1</v>
      </c>
      <c r="AN17" s="11"/>
      <c r="AO17" s="11"/>
      <c r="AP17" s="11">
        <v>1</v>
      </c>
      <c r="AQ17" s="11"/>
      <c r="AR17" s="11"/>
      <c r="AS17" s="11">
        <v>1</v>
      </c>
      <c r="AT17" s="11"/>
      <c r="AU17" s="11"/>
      <c r="AV17" s="11">
        <v>1</v>
      </c>
      <c r="AW17" s="11"/>
      <c r="AX17" s="11"/>
      <c r="AY17" s="11">
        <v>1</v>
      </c>
      <c r="AZ17" s="11"/>
      <c r="BA17" s="11"/>
      <c r="BB17" s="11">
        <v>1</v>
      </c>
      <c r="BC17" s="11"/>
      <c r="BD17" s="11"/>
      <c r="BE17" s="11">
        <v>1</v>
      </c>
      <c r="BF17" s="11"/>
      <c r="BG17" s="11"/>
      <c r="BH17" s="11">
        <v>1</v>
      </c>
      <c r="BI17" s="11"/>
      <c r="BJ17" s="11"/>
      <c r="BK17" s="11">
        <v>1</v>
      </c>
      <c r="BL17" s="11"/>
      <c r="BM17" s="11"/>
      <c r="BN17" s="11">
        <v>1</v>
      </c>
      <c r="BO17" s="11"/>
      <c r="BP17" s="11"/>
      <c r="BQ17" s="11">
        <v>1</v>
      </c>
      <c r="BR17" s="11"/>
      <c r="BS17" s="11"/>
      <c r="BT17" s="11">
        <v>1</v>
      </c>
      <c r="BU17" s="11"/>
      <c r="BV17" s="11"/>
      <c r="BW17" s="11">
        <v>1</v>
      </c>
      <c r="BX17" s="11"/>
      <c r="BY17" s="11"/>
      <c r="BZ17" s="11">
        <v>1</v>
      </c>
      <c r="CA17" s="11"/>
      <c r="CB17" s="11"/>
      <c r="CC17" s="11">
        <v>1</v>
      </c>
      <c r="CD17" s="11"/>
      <c r="CE17" s="11"/>
      <c r="CF17" s="11">
        <v>1</v>
      </c>
      <c r="CG17" s="11"/>
      <c r="CH17" s="11"/>
      <c r="CI17" s="11">
        <v>1</v>
      </c>
      <c r="CJ17" s="11"/>
      <c r="CK17" s="11"/>
      <c r="CL17" s="11">
        <v>1</v>
      </c>
      <c r="CM17" s="11"/>
      <c r="CN17" s="11"/>
      <c r="CO17" s="11">
        <v>1</v>
      </c>
      <c r="CP17" s="11"/>
      <c r="CQ17" s="11"/>
      <c r="CR17" s="11">
        <v>1</v>
      </c>
      <c r="CS17" s="11"/>
      <c r="CT17" s="11"/>
      <c r="CU17" s="11">
        <v>1</v>
      </c>
      <c r="CV17" s="11"/>
      <c r="CW17" s="11"/>
      <c r="CX17" s="11">
        <v>1</v>
      </c>
      <c r="CY17" s="11"/>
      <c r="CZ17" s="11"/>
      <c r="DA17" s="11">
        <v>1</v>
      </c>
      <c r="DB17" s="11"/>
      <c r="DC17" s="11"/>
      <c r="DD17" s="11">
        <v>1</v>
      </c>
      <c r="DE17" s="11"/>
      <c r="DF17" s="11"/>
      <c r="DG17" s="11">
        <v>1</v>
      </c>
      <c r="DH17" s="11"/>
      <c r="DI17" s="11"/>
      <c r="DJ17" s="11">
        <v>1</v>
      </c>
      <c r="DK17" s="11"/>
      <c r="DL17" s="11"/>
      <c r="DM17" s="11">
        <v>1</v>
      </c>
      <c r="DN17" s="11"/>
      <c r="DO17" s="11"/>
      <c r="DP17" s="11">
        <v>1</v>
      </c>
      <c r="DQ17" s="11"/>
      <c r="DR17" s="11"/>
      <c r="DS17" s="11">
        <v>1</v>
      </c>
      <c r="DT17" s="11"/>
      <c r="DU17" s="11"/>
      <c r="DV17" s="11">
        <v>1</v>
      </c>
      <c r="DW17" s="11"/>
      <c r="DX17" s="11"/>
      <c r="DY17" s="11">
        <v>1</v>
      </c>
      <c r="DZ17" s="11"/>
      <c r="EA17" s="11"/>
      <c r="EB17" s="11">
        <v>1</v>
      </c>
      <c r="EC17" s="11"/>
      <c r="ED17" s="11"/>
      <c r="EE17" s="11">
        <v>1</v>
      </c>
      <c r="EF17" s="11"/>
      <c r="EG17" s="11"/>
      <c r="EH17" s="11">
        <v>1</v>
      </c>
      <c r="EI17" s="11"/>
      <c r="EJ17" s="11"/>
      <c r="EK17" s="11">
        <v>1</v>
      </c>
      <c r="EL17" s="11"/>
      <c r="EM17" s="11"/>
      <c r="EN17" s="11">
        <v>1</v>
      </c>
      <c r="EO17" s="11"/>
      <c r="EP17" s="11"/>
      <c r="EQ17" s="11">
        <v>1</v>
      </c>
      <c r="ER17" s="11"/>
      <c r="ES17" s="11"/>
      <c r="ET17" s="11">
        <v>1</v>
      </c>
      <c r="EU17" s="11"/>
      <c r="EV17" s="11"/>
      <c r="EW17" s="11">
        <v>1</v>
      </c>
      <c r="EX17" s="11"/>
      <c r="EY17" s="11"/>
      <c r="EZ17" s="11">
        <v>1</v>
      </c>
      <c r="FA17" s="11"/>
      <c r="FB17" s="11"/>
      <c r="FC17" s="11">
        <v>1</v>
      </c>
      <c r="FD17" s="11"/>
      <c r="FE17" s="11"/>
      <c r="FF17" s="11">
        <v>1</v>
      </c>
      <c r="FG17" s="11"/>
      <c r="FH17" s="11"/>
      <c r="FI17" s="11">
        <v>1</v>
      </c>
      <c r="FJ17" s="11"/>
      <c r="FK17" s="11"/>
      <c r="FL17" s="11">
        <v>1</v>
      </c>
      <c r="FM17" s="11"/>
      <c r="FN17" s="11"/>
      <c r="FO17" s="11">
        <v>1</v>
      </c>
      <c r="FP17" s="11"/>
      <c r="FQ17" s="11"/>
      <c r="FR17" s="11">
        <v>1</v>
      </c>
      <c r="FS17" s="11"/>
      <c r="FT17" s="11"/>
      <c r="FU17" s="11">
        <v>1</v>
      </c>
      <c r="FV17" s="11"/>
      <c r="FW17" s="11"/>
      <c r="FX17" s="11">
        <v>1</v>
      </c>
      <c r="FY17" s="11"/>
      <c r="FZ17" s="11"/>
      <c r="GA17" s="11">
        <v>1</v>
      </c>
      <c r="GB17" s="11"/>
      <c r="GC17" s="11"/>
      <c r="GD17" s="11">
        <v>1</v>
      </c>
      <c r="GE17" s="11"/>
      <c r="GF17" s="11"/>
      <c r="GG17" s="11">
        <v>1</v>
      </c>
      <c r="GH17" s="11"/>
      <c r="GI17" s="11"/>
      <c r="GJ17" s="11">
        <v>1</v>
      </c>
      <c r="GK17" s="11"/>
      <c r="GL17" s="11"/>
      <c r="GM17" s="11">
        <v>1</v>
      </c>
      <c r="GN17" s="11"/>
      <c r="GO17" s="11"/>
      <c r="GP17" s="11">
        <v>1</v>
      </c>
      <c r="GQ17" s="11"/>
      <c r="GR17" s="11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</row>
    <row r="18" spans="1:220" ht="15.75">
      <c r="A18" s="12">
        <v>5</v>
      </c>
      <c r="B18" s="13" t="s">
        <v>634</v>
      </c>
      <c r="C18" s="11">
        <v>1</v>
      </c>
      <c r="D18" s="11"/>
      <c r="E18" s="11"/>
      <c r="F18" s="11">
        <v>1</v>
      </c>
      <c r="G18" s="11"/>
      <c r="H18" s="11"/>
      <c r="I18" s="11">
        <v>1</v>
      </c>
      <c r="J18" s="11"/>
      <c r="K18" s="11"/>
      <c r="L18" s="11">
        <v>1</v>
      </c>
      <c r="M18" s="11"/>
      <c r="N18" s="11"/>
      <c r="O18" s="11">
        <v>1</v>
      </c>
      <c r="P18" s="11"/>
      <c r="Q18" s="11"/>
      <c r="R18" s="11">
        <v>1</v>
      </c>
      <c r="S18" s="11"/>
      <c r="T18" s="11"/>
      <c r="U18" s="11"/>
      <c r="V18" s="11">
        <v>1</v>
      </c>
      <c r="W18" s="11"/>
      <c r="X18" s="11"/>
      <c r="Y18" s="11">
        <v>1</v>
      </c>
      <c r="Z18" s="11"/>
      <c r="AA18" s="11"/>
      <c r="AB18" s="11">
        <v>1</v>
      </c>
      <c r="AC18" s="11"/>
      <c r="AD18" s="11"/>
      <c r="AE18" s="11">
        <v>1</v>
      </c>
      <c r="AF18" s="11"/>
      <c r="AG18" s="11"/>
      <c r="AH18" s="11">
        <v>1</v>
      </c>
      <c r="AI18" s="11"/>
      <c r="AJ18" s="11"/>
      <c r="AK18" s="11">
        <v>1</v>
      </c>
      <c r="AL18" s="11"/>
      <c r="AM18" s="11"/>
      <c r="AN18" s="11">
        <v>1</v>
      </c>
      <c r="AO18" s="11"/>
      <c r="AP18" s="11"/>
      <c r="AQ18" s="11">
        <v>1</v>
      </c>
      <c r="AR18" s="11"/>
      <c r="AS18" s="11"/>
      <c r="AT18" s="11">
        <v>1</v>
      </c>
      <c r="AU18" s="11"/>
      <c r="AV18" s="11"/>
      <c r="AW18" s="11">
        <v>1</v>
      </c>
      <c r="AX18" s="11"/>
      <c r="AY18" s="11"/>
      <c r="AZ18" s="11">
        <v>1</v>
      </c>
      <c r="BA18" s="11"/>
      <c r="BB18" s="11"/>
      <c r="BC18" s="11">
        <v>1</v>
      </c>
      <c r="BD18" s="11"/>
      <c r="BE18" s="11"/>
      <c r="BF18" s="11">
        <v>1</v>
      </c>
      <c r="BG18" s="11"/>
      <c r="BH18" s="11"/>
      <c r="BI18" s="11">
        <v>1</v>
      </c>
      <c r="BJ18" s="11"/>
      <c r="BK18" s="11"/>
      <c r="BL18" s="11">
        <v>1</v>
      </c>
      <c r="BM18" s="11"/>
      <c r="BN18" s="11"/>
      <c r="BO18" s="11">
        <v>1</v>
      </c>
      <c r="BP18" s="11"/>
      <c r="BQ18" s="11"/>
      <c r="BR18" s="11">
        <v>1</v>
      </c>
      <c r="BS18" s="11"/>
      <c r="BT18" s="11"/>
      <c r="BU18" s="11">
        <v>1</v>
      </c>
      <c r="BV18" s="11"/>
      <c r="BW18" s="11"/>
      <c r="BX18" s="11">
        <v>1</v>
      </c>
      <c r="BY18" s="11"/>
      <c r="BZ18" s="11"/>
      <c r="CA18" s="11">
        <v>1</v>
      </c>
      <c r="CB18" s="11"/>
      <c r="CC18" s="11"/>
      <c r="CD18" s="11">
        <v>1</v>
      </c>
      <c r="CE18" s="11"/>
      <c r="CF18" s="11"/>
      <c r="CG18" s="11">
        <v>1</v>
      </c>
      <c r="CH18" s="11"/>
      <c r="CI18" s="11"/>
      <c r="CJ18" s="11">
        <v>1</v>
      </c>
      <c r="CK18" s="11"/>
      <c r="CL18" s="11"/>
      <c r="CM18" s="11">
        <v>1</v>
      </c>
      <c r="CN18" s="11"/>
      <c r="CO18" s="11">
        <v>1</v>
      </c>
      <c r="CP18" s="11"/>
      <c r="CQ18" s="11"/>
      <c r="CR18" s="11">
        <v>1</v>
      </c>
      <c r="CS18" s="11"/>
      <c r="CT18" s="11"/>
      <c r="CU18" s="11">
        <v>1</v>
      </c>
      <c r="CV18" s="11"/>
      <c r="CW18" s="11"/>
      <c r="CX18" s="11">
        <v>1</v>
      </c>
      <c r="CY18" s="11"/>
      <c r="CZ18" s="11"/>
      <c r="DA18" s="11">
        <v>1</v>
      </c>
      <c r="DB18" s="11"/>
      <c r="DC18" s="11"/>
      <c r="DD18" s="11">
        <v>1</v>
      </c>
      <c r="DE18" s="11"/>
      <c r="DF18" s="11"/>
      <c r="DG18" s="11">
        <v>1</v>
      </c>
      <c r="DH18" s="11"/>
      <c r="DI18" s="11"/>
      <c r="DJ18" s="11">
        <v>1</v>
      </c>
      <c r="DK18" s="11"/>
      <c r="DL18" s="11"/>
      <c r="DM18" s="11">
        <v>1</v>
      </c>
      <c r="DN18" s="11"/>
      <c r="DO18" s="11"/>
      <c r="DP18" s="11">
        <v>1</v>
      </c>
      <c r="DQ18" s="11"/>
      <c r="DR18" s="11"/>
      <c r="DS18" s="11">
        <v>1</v>
      </c>
      <c r="DT18" s="11"/>
      <c r="DU18" s="11"/>
      <c r="DV18" s="11">
        <v>1</v>
      </c>
      <c r="DW18" s="11"/>
      <c r="DX18" s="11"/>
      <c r="DY18" s="11">
        <v>1</v>
      </c>
      <c r="DZ18" s="11"/>
      <c r="EA18" s="11"/>
      <c r="EB18" s="11">
        <v>1</v>
      </c>
      <c r="EC18" s="11"/>
      <c r="ED18" s="11"/>
      <c r="EE18" s="11">
        <v>1</v>
      </c>
      <c r="EF18" s="11"/>
      <c r="EG18" s="11"/>
      <c r="EH18" s="11">
        <v>1</v>
      </c>
      <c r="EI18" s="11"/>
      <c r="EJ18" s="11"/>
      <c r="EK18" s="11">
        <v>1</v>
      </c>
      <c r="EL18" s="11"/>
      <c r="EM18" s="11"/>
      <c r="EN18" s="11">
        <v>1</v>
      </c>
      <c r="EO18" s="11"/>
      <c r="EP18" s="11"/>
      <c r="EQ18" s="11">
        <v>1</v>
      </c>
      <c r="ER18" s="11"/>
      <c r="ES18" s="11"/>
      <c r="ET18" s="11">
        <v>1</v>
      </c>
      <c r="EU18" s="11"/>
      <c r="EV18" s="11"/>
      <c r="EW18" s="11">
        <v>1</v>
      </c>
      <c r="EX18" s="11"/>
      <c r="EY18" s="11"/>
      <c r="EZ18" s="11">
        <v>1</v>
      </c>
      <c r="FA18" s="11"/>
      <c r="FB18" s="11"/>
      <c r="FC18" s="11">
        <v>1</v>
      </c>
      <c r="FD18" s="11"/>
      <c r="FE18" s="11"/>
      <c r="FF18" s="11">
        <v>1</v>
      </c>
      <c r="FG18" s="11"/>
      <c r="FH18" s="11"/>
      <c r="FI18" s="11">
        <v>1</v>
      </c>
      <c r="FJ18" s="11"/>
      <c r="FK18" s="11"/>
      <c r="FL18" s="11">
        <v>1</v>
      </c>
      <c r="FM18" s="11"/>
      <c r="FN18" s="11"/>
      <c r="FO18" s="11">
        <v>1</v>
      </c>
      <c r="FP18" s="11"/>
      <c r="FQ18" s="11"/>
      <c r="FR18" s="11">
        <v>1</v>
      </c>
      <c r="FS18" s="11"/>
      <c r="FT18" s="11"/>
      <c r="FU18" s="11">
        <v>1</v>
      </c>
      <c r="FV18" s="11"/>
      <c r="FW18" s="11"/>
      <c r="FX18" s="11">
        <v>1</v>
      </c>
      <c r="FY18" s="11"/>
      <c r="FZ18" s="11"/>
      <c r="GA18" s="11">
        <v>1</v>
      </c>
      <c r="GB18" s="11"/>
      <c r="GC18" s="11"/>
      <c r="GD18" s="11">
        <v>1</v>
      </c>
      <c r="GE18" s="11"/>
      <c r="GF18" s="11"/>
      <c r="GG18" s="11">
        <v>1</v>
      </c>
      <c r="GH18" s="11"/>
      <c r="GI18" s="11"/>
      <c r="GJ18" s="11">
        <v>1</v>
      </c>
      <c r="GK18" s="11"/>
      <c r="GL18" s="11"/>
      <c r="GM18" s="11">
        <v>1</v>
      </c>
      <c r="GN18" s="11"/>
      <c r="GO18" s="11"/>
      <c r="GP18" s="11">
        <v>1</v>
      </c>
      <c r="GQ18" s="11"/>
      <c r="GR18" s="11"/>
      <c r="GS18" s="32"/>
      <c r="GT18" s="32"/>
      <c r="GU18" s="32"/>
      <c r="GV18" s="32"/>
      <c r="GW18" s="32"/>
      <c r="GX18" s="32"/>
      <c r="GY18" s="32"/>
      <c r="GZ18" s="32"/>
      <c r="HA18" s="32"/>
      <c r="HB18" s="32"/>
      <c r="HC18" s="32"/>
      <c r="HD18" s="32"/>
      <c r="HE18" s="32"/>
      <c r="HF18" s="32"/>
      <c r="HG18" s="32"/>
      <c r="HH18" s="32"/>
      <c r="HI18" s="32"/>
      <c r="HJ18" s="32"/>
      <c r="HK18" s="32"/>
      <c r="HL18" s="32"/>
    </row>
    <row r="19" spans="1:220" ht="15.75">
      <c r="A19" s="12">
        <v>6</v>
      </c>
      <c r="B19" s="13" t="s">
        <v>635</v>
      </c>
      <c r="C19" s="11">
        <v>1</v>
      </c>
      <c r="D19" s="11"/>
      <c r="E19" s="11"/>
      <c r="F19" s="11">
        <v>1</v>
      </c>
      <c r="G19" s="11"/>
      <c r="H19" s="11"/>
      <c r="I19" s="11">
        <v>1</v>
      </c>
      <c r="J19" s="11"/>
      <c r="K19" s="11"/>
      <c r="L19" s="11">
        <v>1</v>
      </c>
      <c r="M19" s="11"/>
      <c r="N19" s="11"/>
      <c r="O19" s="11">
        <v>1</v>
      </c>
      <c r="P19" s="11"/>
      <c r="Q19" s="11"/>
      <c r="R19" s="11">
        <v>1</v>
      </c>
      <c r="S19" s="11"/>
      <c r="T19" s="11"/>
      <c r="U19" s="11"/>
      <c r="V19" s="11">
        <v>1</v>
      </c>
      <c r="W19" s="11"/>
      <c r="X19" s="11"/>
      <c r="Y19" s="11">
        <v>1</v>
      </c>
      <c r="Z19" s="11"/>
      <c r="AA19" s="11"/>
      <c r="AB19" s="11">
        <v>1</v>
      </c>
      <c r="AC19" s="11"/>
      <c r="AD19" s="11"/>
      <c r="AE19" s="11">
        <v>1</v>
      </c>
      <c r="AF19" s="11"/>
      <c r="AG19" s="11"/>
      <c r="AH19" s="11">
        <v>1</v>
      </c>
      <c r="AI19" s="11"/>
      <c r="AJ19" s="11"/>
      <c r="AK19" s="11">
        <v>1</v>
      </c>
      <c r="AL19" s="11"/>
      <c r="AM19" s="11"/>
      <c r="AN19" s="11">
        <v>1</v>
      </c>
      <c r="AO19" s="11"/>
      <c r="AP19" s="11"/>
      <c r="AQ19" s="11">
        <v>1</v>
      </c>
      <c r="AR19" s="11"/>
      <c r="AS19" s="11"/>
      <c r="AT19" s="11">
        <v>1</v>
      </c>
      <c r="AU19" s="11"/>
      <c r="AV19" s="11"/>
      <c r="AW19" s="11">
        <v>1</v>
      </c>
      <c r="AX19" s="11"/>
      <c r="AY19" s="11"/>
      <c r="AZ19" s="11">
        <v>1</v>
      </c>
      <c r="BA19" s="11"/>
      <c r="BB19" s="11"/>
      <c r="BC19" s="11">
        <v>1</v>
      </c>
      <c r="BD19" s="11"/>
      <c r="BE19" s="11"/>
      <c r="BF19" s="11">
        <v>1</v>
      </c>
      <c r="BG19" s="11"/>
      <c r="BH19" s="11"/>
      <c r="BI19" s="11">
        <v>1</v>
      </c>
      <c r="BJ19" s="11"/>
      <c r="BK19" s="11"/>
      <c r="BL19" s="11">
        <v>1</v>
      </c>
      <c r="BM19" s="11"/>
      <c r="BN19" s="11"/>
      <c r="BO19" s="11">
        <v>1</v>
      </c>
      <c r="BP19" s="11"/>
      <c r="BQ19" s="11"/>
      <c r="BR19" s="11">
        <v>1</v>
      </c>
      <c r="BS19" s="11"/>
      <c r="BT19" s="11"/>
      <c r="BU19" s="11">
        <v>1</v>
      </c>
      <c r="BV19" s="11"/>
      <c r="BW19" s="11"/>
      <c r="BX19" s="11">
        <v>1</v>
      </c>
      <c r="BY19" s="11"/>
      <c r="BZ19" s="11"/>
      <c r="CA19" s="11">
        <v>1</v>
      </c>
      <c r="CB19" s="11"/>
      <c r="CC19" s="11"/>
      <c r="CD19" s="11">
        <v>1</v>
      </c>
      <c r="CE19" s="11"/>
      <c r="CF19" s="11"/>
      <c r="CG19" s="11">
        <v>1</v>
      </c>
      <c r="CH19" s="11"/>
      <c r="CI19" s="11"/>
      <c r="CJ19" s="11">
        <v>1</v>
      </c>
      <c r="CK19" s="11"/>
      <c r="CL19" s="11"/>
      <c r="CM19" s="11">
        <v>1</v>
      </c>
      <c r="CN19" s="11"/>
      <c r="CO19" s="11">
        <v>1</v>
      </c>
      <c r="CP19" s="11"/>
      <c r="CQ19" s="11"/>
      <c r="CR19" s="11">
        <v>1</v>
      </c>
      <c r="CS19" s="11"/>
      <c r="CT19" s="11"/>
      <c r="CU19" s="11">
        <v>1</v>
      </c>
      <c r="CV19" s="11"/>
      <c r="CW19" s="11"/>
      <c r="CX19" s="11">
        <v>1</v>
      </c>
      <c r="CY19" s="11"/>
      <c r="CZ19" s="11"/>
      <c r="DA19" s="11">
        <v>1</v>
      </c>
      <c r="DB19" s="11"/>
      <c r="DC19" s="11"/>
      <c r="DD19" s="11">
        <v>1</v>
      </c>
      <c r="DE19" s="11"/>
      <c r="DF19" s="11"/>
      <c r="DG19" s="11">
        <v>1</v>
      </c>
      <c r="DH19" s="11"/>
      <c r="DI19" s="11"/>
      <c r="DJ19" s="11">
        <v>1</v>
      </c>
      <c r="DK19" s="11"/>
      <c r="DL19" s="11"/>
      <c r="DM19" s="11">
        <v>1</v>
      </c>
      <c r="DN19" s="11"/>
      <c r="DO19" s="11"/>
      <c r="DP19" s="11">
        <v>1</v>
      </c>
      <c r="DQ19" s="11"/>
      <c r="DR19" s="11"/>
      <c r="DS19" s="11">
        <v>1</v>
      </c>
      <c r="DT19" s="11"/>
      <c r="DU19" s="11"/>
      <c r="DV19" s="11">
        <v>1</v>
      </c>
      <c r="DW19" s="11"/>
      <c r="DX19" s="11"/>
      <c r="DY19" s="11">
        <v>1</v>
      </c>
      <c r="DZ19" s="11"/>
      <c r="EA19" s="11"/>
      <c r="EB19" s="11">
        <v>1</v>
      </c>
      <c r="EC19" s="11"/>
      <c r="ED19" s="11"/>
      <c r="EE19" s="11">
        <v>1</v>
      </c>
      <c r="EF19" s="11"/>
      <c r="EG19" s="11"/>
      <c r="EH19" s="11">
        <v>1</v>
      </c>
      <c r="EI19" s="11"/>
      <c r="EJ19" s="11"/>
      <c r="EK19" s="11">
        <v>1</v>
      </c>
      <c r="EL19" s="11"/>
      <c r="EM19" s="11"/>
      <c r="EN19" s="11">
        <v>1</v>
      </c>
      <c r="EO19" s="11"/>
      <c r="EP19" s="11"/>
      <c r="EQ19" s="11">
        <v>1</v>
      </c>
      <c r="ER19" s="11"/>
      <c r="ES19" s="11"/>
      <c r="ET19" s="11">
        <v>1</v>
      </c>
      <c r="EU19" s="11"/>
      <c r="EV19" s="11"/>
      <c r="EW19" s="11">
        <v>1</v>
      </c>
      <c r="EX19" s="11"/>
      <c r="EY19" s="11"/>
      <c r="EZ19" s="11">
        <v>1</v>
      </c>
      <c r="FA19" s="11"/>
      <c r="FB19" s="11"/>
      <c r="FC19" s="11">
        <v>1</v>
      </c>
      <c r="FD19" s="11"/>
      <c r="FE19" s="11"/>
      <c r="FF19" s="11">
        <v>1</v>
      </c>
      <c r="FG19" s="11"/>
      <c r="FH19" s="11"/>
      <c r="FI19" s="11">
        <v>1</v>
      </c>
      <c r="FJ19" s="11"/>
      <c r="FK19" s="11"/>
      <c r="FL19" s="11">
        <v>1</v>
      </c>
      <c r="FM19" s="11"/>
      <c r="FN19" s="11"/>
      <c r="FO19" s="11">
        <v>1</v>
      </c>
      <c r="FP19" s="11"/>
      <c r="FQ19" s="11"/>
      <c r="FR19" s="11">
        <v>1</v>
      </c>
      <c r="FS19" s="11"/>
      <c r="FT19" s="11"/>
      <c r="FU19" s="11">
        <v>1</v>
      </c>
      <c r="FV19" s="11"/>
      <c r="FW19" s="11"/>
      <c r="FX19" s="11">
        <v>1</v>
      </c>
      <c r="FY19" s="11"/>
      <c r="FZ19" s="11"/>
      <c r="GA19" s="11">
        <v>1</v>
      </c>
      <c r="GB19" s="11"/>
      <c r="GC19" s="11"/>
      <c r="GD19" s="11">
        <v>1</v>
      </c>
      <c r="GE19" s="11"/>
      <c r="GF19" s="11"/>
      <c r="GG19" s="11">
        <v>1</v>
      </c>
      <c r="GH19" s="11"/>
      <c r="GI19" s="11"/>
      <c r="GJ19" s="11">
        <v>1</v>
      </c>
      <c r="GK19" s="11"/>
      <c r="GL19" s="11"/>
      <c r="GM19" s="11">
        <v>1</v>
      </c>
      <c r="GN19" s="11"/>
      <c r="GO19" s="11"/>
      <c r="GP19" s="11">
        <v>1</v>
      </c>
      <c r="GQ19" s="11"/>
      <c r="GR19" s="11"/>
      <c r="GS19" s="32"/>
      <c r="GT19" s="32"/>
      <c r="GU19" s="32"/>
      <c r="GV19" s="32"/>
      <c r="GW19" s="32"/>
      <c r="GX19" s="32"/>
      <c r="GY19" s="32"/>
      <c r="GZ19" s="32"/>
      <c r="HA19" s="32"/>
      <c r="HB19" s="32"/>
      <c r="HC19" s="32"/>
      <c r="HD19" s="32"/>
      <c r="HE19" s="32"/>
      <c r="HF19" s="32"/>
      <c r="HG19" s="32"/>
      <c r="HH19" s="32"/>
      <c r="HI19" s="32"/>
      <c r="HJ19" s="32"/>
      <c r="HK19" s="32"/>
      <c r="HL19" s="32"/>
    </row>
    <row r="20" spans="1:220" ht="15.75">
      <c r="A20" s="12">
        <v>7</v>
      </c>
      <c r="B20" s="13" t="s">
        <v>636</v>
      </c>
      <c r="C20" s="11">
        <v>1</v>
      </c>
      <c r="D20" s="11"/>
      <c r="E20" s="11"/>
      <c r="F20" s="11">
        <v>1</v>
      </c>
      <c r="G20" s="11"/>
      <c r="H20" s="11"/>
      <c r="I20" s="11">
        <v>1</v>
      </c>
      <c r="J20" s="11"/>
      <c r="K20" s="11"/>
      <c r="L20" s="11">
        <v>1</v>
      </c>
      <c r="M20" s="11"/>
      <c r="N20" s="11"/>
      <c r="O20" s="11">
        <v>1</v>
      </c>
      <c r="P20" s="11"/>
      <c r="Q20" s="11"/>
      <c r="R20" s="11">
        <v>1</v>
      </c>
      <c r="S20" s="11"/>
      <c r="T20" s="11"/>
      <c r="U20" s="11">
        <v>1</v>
      </c>
      <c r="V20" s="11"/>
      <c r="W20" s="11"/>
      <c r="X20" s="11">
        <v>1</v>
      </c>
      <c r="Y20" s="11"/>
      <c r="Z20" s="11"/>
      <c r="AA20" s="11">
        <v>1</v>
      </c>
      <c r="AB20" s="11"/>
      <c r="AC20" s="11"/>
      <c r="AD20" s="11">
        <v>1</v>
      </c>
      <c r="AE20" s="11"/>
      <c r="AF20" s="11"/>
      <c r="AG20" s="11">
        <v>1</v>
      </c>
      <c r="AH20" s="11"/>
      <c r="AI20" s="11"/>
      <c r="AJ20" s="11">
        <v>1</v>
      </c>
      <c r="AK20" s="11"/>
      <c r="AL20" s="11"/>
      <c r="AM20" s="11">
        <v>1</v>
      </c>
      <c r="AN20" s="11"/>
      <c r="AO20" s="11"/>
      <c r="AP20" s="11">
        <v>1</v>
      </c>
      <c r="AQ20" s="11"/>
      <c r="AR20" s="11"/>
      <c r="AS20" s="11">
        <v>1</v>
      </c>
      <c r="AT20" s="11"/>
      <c r="AU20" s="11"/>
      <c r="AV20" s="11">
        <v>1</v>
      </c>
      <c r="AW20" s="11"/>
      <c r="AX20" s="11"/>
      <c r="AY20" s="11">
        <v>1</v>
      </c>
      <c r="AZ20" s="11"/>
      <c r="BA20" s="11"/>
      <c r="BB20" s="11">
        <v>1</v>
      </c>
      <c r="BC20" s="11"/>
      <c r="BD20" s="11"/>
      <c r="BE20" s="11">
        <v>1</v>
      </c>
      <c r="BF20" s="11"/>
      <c r="BG20" s="11"/>
      <c r="BH20" s="11">
        <v>1</v>
      </c>
      <c r="BI20" s="11"/>
      <c r="BJ20" s="11"/>
      <c r="BK20" s="11">
        <v>1</v>
      </c>
      <c r="BL20" s="11"/>
      <c r="BM20" s="11"/>
      <c r="BN20" s="11">
        <v>1</v>
      </c>
      <c r="BO20" s="11"/>
      <c r="BP20" s="11"/>
      <c r="BQ20" s="11">
        <v>1</v>
      </c>
      <c r="BR20" s="11"/>
      <c r="BS20" s="11"/>
      <c r="BT20" s="11">
        <v>1</v>
      </c>
      <c r="BU20" s="11"/>
      <c r="BV20" s="11"/>
      <c r="BW20" s="11">
        <v>1</v>
      </c>
      <c r="BX20" s="11"/>
      <c r="BY20" s="11"/>
      <c r="BZ20" s="11">
        <v>1</v>
      </c>
      <c r="CA20" s="11"/>
      <c r="CB20" s="11"/>
      <c r="CC20" s="11">
        <v>1</v>
      </c>
      <c r="CD20" s="11"/>
      <c r="CE20" s="11"/>
      <c r="CF20" s="11">
        <v>1</v>
      </c>
      <c r="CG20" s="11"/>
      <c r="CH20" s="11"/>
      <c r="CI20" s="11">
        <v>1</v>
      </c>
      <c r="CJ20" s="11"/>
      <c r="CK20" s="11"/>
      <c r="CL20" s="11">
        <v>1</v>
      </c>
      <c r="CM20" s="11"/>
      <c r="CN20" s="11"/>
      <c r="CO20" s="11">
        <v>1</v>
      </c>
      <c r="CP20" s="11"/>
      <c r="CQ20" s="11"/>
      <c r="CR20" s="11">
        <v>1</v>
      </c>
      <c r="CS20" s="11"/>
      <c r="CT20" s="11"/>
      <c r="CU20" s="11">
        <v>1</v>
      </c>
      <c r="CV20" s="11"/>
      <c r="CW20" s="11"/>
      <c r="CX20" s="11">
        <v>1</v>
      </c>
      <c r="CY20" s="11"/>
      <c r="CZ20" s="11"/>
      <c r="DA20" s="11">
        <v>1</v>
      </c>
      <c r="DB20" s="11"/>
      <c r="DC20" s="11"/>
      <c r="DD20" s="11">
        <v>1</v>
      </c>
      <c r="DE20" s="11"/>
      <c r="DF20" s="11"/>
      <c r="DG20" s="11">
        <v>1</v>
      </c>
      <c r="DH20" s="11"/>
      <c r="DI20" s="11"/>
      <c r="DJ20" s="11">
        <v>1</v>
      </c>
      <c r="DK20" s="11"/>
      <c r="DL20" s="11"/>
      <c r="DM20" s="11">
        <v>1</v>
      </c>
      <c r="DN20" s="11"/>
      <c r="DO20" s="11"/>
      <c r="DP20" s="11">
        <v>1</v>
      </c>
      <c r="DQ20" s="11"/>
      <c r="DR20" s="11"/>
      <c r="DS20" s="11">
        <v>1</v>
      </c>
      <c r="DT20" s="11"/>
      <c r="DU20" s="11"/>
      <c r="DV20" s="11">
        <v>1</v>
      </c>
      <c r="DW20" s="11"/>
      <c r="DX20" s="11"/>
      <c r="DY20" s="11">
        <v>1</v>
      </c>
      <c r="DZ20" s="11"/>
      <c r="EA20" s="11"/>
      <c r="EB20" s="11">
        <v>1</v>
      </c>
      <c r="EC20" s="11"/>
      <c r="ED20" s="11"/>
      <c r="EE20" s="11">
        <v>1</v>
      </c>
      <c r="EF20" s="11"/>
      <c r="EG20" s="11"/>
      <c r="EH20" s="11">
        <v>1</v>
      </c>
      <c r="EI20" s="11"/>
      <c r="EJ20" s="11"/>
      <c r="EK20" s="11">
        <v>1</v>
      </c>
      <c r="EL20" s="11"/>
      <c r="EM20" s="11"/>
      <c r="EN20" s="11">
        <v>1</v>
      </c>
      <c r="EO20" s="11"/>
      <c r="EP20" s="11"/>
      <c r="EQ20" s="11">
        <v>1</v>
      </c>
      <c r="ER20" s="11"/>
      <c r="ES20" s="11"/>
      <c r="ET20" s="11">
        <v>1</v>
      </c>
      <c r="EU20" s="11"/>
      <c r="EV20" s="11"/>
      <c r="EW20" s="11">
        <v>1</v>
      </c>
      <c r="EX20" s="11"/>
      <c r="EY20" s="11"/>
      <c r="EZ20" s="11">
        <v>1</v>
      </c>
      <c r="FA20" s="11"/>
      <c r="FB20" s="11"/>
      <c r="FC20" s="11">
        <v>1</v>
      </c>
      <c r="FD20" s="11"/>
      <c r="FE20" s="11"/>
      <c r="FF20" s="11">
        <v>1</v>
      </c>
      <c r="FG20" s="11"/>
      <c r="FH20" s="11"/>
      <c r="FI20" s="11">
        <v>1</v>
      </c>
      <c r="FJ20" s="11"/>
      <c r="FK20" s="11"/>
      <c r="FL20" s="11">
        <v>1</v>
      </c>
      <c r="FM20" s="11"/>
      <c r="FN20" s="11"/>
      <c r="FO20" s="11">
        <v>1</v>
      </c>
      <c r="FP20" s="11"/>
      <c r="FQ20" s="11"/>
      <c r="FR20" s="11">
        <v>1</v>
      </c>
      <c r="FS20" s="11"/>
      <c r="FT20" s="11"/>
      <c r="FU20" s="11">
        <v>1</v>
      </c>
      <c r="FV20" s="11"/>
      <c r="FW20" s="11"/>
      <c r="FX20" s="11">
        <v>1</v>
      </c>
      <c r="FY20" s="11"/>
      <c r="FZ20" s="11"/>
      <c r="GA20" s="11">
        <v>1</v>
      </c>
      <c r="GB20" s="11"/>
      <c r="GC20" s="11"/>
      <c r="GD20" s="11">
        <v>1</v>
      </c>
      <c r="GE20" s="11"/>
      <c r="GF20" s="11"/>
      <c r="GG20" s="11">
        <v>1</v>
      </c>
      <c r="GH20" s="11"/>
      <c r="GI20" s="11"/>
      <c r="GJ20" s="11">
        <v>1</v>
      </c>
      <c r="GK20" s="11"/>
      <c r="GL20" s="11"/>
      <c r="GM20" s="11">
        <v>1</v>
      </c>
      <c r="GN20" s="11"/>
      <c r="GO20" s="11"/>
      <c r="GP20" s="11">
        <v>1</v>
      </c>
      <c r="GQ20" s="11"/>
      <c r="GR20" s="11"/>
      <c r="GS20" s="32"/>
      <c r="GT20" s="32"/>
      <c r="GU20" s="32"/>
      <c r="GV20" s="32"/>
      <c r="GW20" s="32"/>
      <c r="GX20" s="32"/>
      <c r="GY20" s="32"/>
      <c r="GZ20" s="32"/>
      <c r="HA20" s="32"/>
      <c r="HB20" s="32"/>
      <c r="HC20" s="32"/>
      <c r="HD20" s="32"/>
      <c r="HE20" s="32"/>
      <c r="HF20" s="32"/>
      <c r="HG20" s="32"/>
      <c r="HH20" s="32"/>
      <c r="HI20" s="32"/>
      <c r="HJ20" s="32"/>
      <c r="HK20" s="32"/>
      <c r="HL20" s="32"/>
    </row>
    <row r="21" spans="1:220" ht="15.75" customHeight="1">
      <c r="A21" s="14">
        <v>8</v>
      </c>
      <c r="B21" s="13" t="s">
        <v>637</v>
      </c>
      <c r="C21" s="11">
        <v>1</v>
      </c>
      <c r="D21" s="11"/>
      <c r="E21" s="11"/>
      <c r="F21" s="11">
        <v>1</v>
      </c>
      <c r="G21" s="11"/>
      <c r="H21" s="11"/>
      <c r="I21" s="11">
        <v>1</v>
      </c>
      <c r="J21" s="11"/>
      <c r="K21" s="11"/>
      <c r="L21" s="11">
        <v>1</v>
      </c>
      <c r="M21" s="11"/>
      <c r="N21" s="11"/>
      <c r="O21" s="11">
        <v>1</v>
      </c>
      <c r="P21" s="11"/>
      <c r="Q21" s="11"/>
      <c r="R21" s="11">
        <v>1</v>
      </c>
      <c r="S21" s="11"/>
      <c r="T21" s="11"/>
      <c r="U21" s="11">
        <v>1</v>
      </c>
      <c r="V21" s="11"/>
      <c r="W21" s="11"/>
      <c r="X21" s="11">
        <v>1</v>
      </c>
      <c r="Y21" s="11"/>
      <c r="Z21" s="11"/>
      <c r="AA21" s="11">
        <v>1</v>
      </c>
      <c r="AB21" s="11"/>
      <c r="AC21" s="11"/>
      <c r="AD21" s="11">
        <v>1</v>
      </c>
      <c r="AE21" s="11"/>
      <c r="AF21" s="11"/>
      <c r="AG21" s="11">
        <v>1</v>
      </c>
      <c r="AH21" s="11"/>
      <c r="AI21" s="11"/>
      <c r="AJ21" s="11">
        <v>1</v>
      </c>
      <c r="AK21" s="11"/>
      <c r="AL21" s="11"/>
      <c r="AM21" s="11">
        <v>1</v>
      </c>
      <c r="AN21" s="11"/>
      <c r="AO21" s="11"/>
      <c r="AP21" s="11">
        <v>1</v>
      </c>
      <c r="AQ21" s="11"/>
      <c r="AR21" s="11"/>
      <c r="AS21" s="11">
        <v>1</v>
      </c>
      <c r="AT21" s="11"/>
      <c r="AU21" s="11"/>
      <c r="AV21" s="11">
        <v>1</v>
      </c>
      <c r="AW21" s="11"/>
      <c r="AX21" s="11"/>
      <c r="AY21" s="11">
        <v>1</v>
      </c>
      <c r="AZ21" s="11"/>
      <c r="BA21" s="11"/>
      <c r="BB21" s="11">
        <v>1</v>
      </c>
      <c r="BC21" s="11"/>
      <c r="BD21" s="11"/>
      <c r="BE21" s="11">
        <v>1</v>
      </c>
      <c r="BF21" s="11"/>
      <c r="BG21" s="11"/>
      <c r="BH21" s="11">
        <v>1</v>
      </c>
      <c r="BI21" s="11"/>
      <c r="BJ21" s="11"/>
      <c r="BK21" s="11">
        <v>1</v>
      </c>
      <c r="BL21" s="11"/>
      <c r="BM21" s="11"/>
      <c r="BN21" s="11">
        <v>1</v>
      </c>
      <c r="BO21" s="11"/>
      <c r="BP21" s="11"/>
      <c r="BQ21" s="11">
        <v>1</v>
      </c>
      <c r="BR21" s="11"/>
      <c r="BS21" s="11"/>
      <c r="BT21" s="11">
        <v>1</v>
      </c>
      <c r="BU21" s="11"/>
      <c r="BV21" s="11"/>
      <c r="BW21" s="11">
        <v>1</v>
      </c>
      <c r="BX21" s="11"/>
      <c r="BY21" s="11"/>
      <c r="BZ21" s="11">
        <v>1</v>
      </c>
      <c r="CA21" s="11"/>
      <c r="CB21" s="11"/>
      <c r="CC21" s="11">
        <v>1</v>
      </c>
      <c r="CD21" s="11"/>
      <c r="CE21" s="11"/>
      <c r="CF21" s="11">
        <v>1</v>
      </c>
      <c r="CG21" s="11"/>
      <c r="CH21" s="11"/>
      <c r="CI21" s="11">
        <v>1</v>
      </c>
      <c r="CJ21" s="11"/>
      <c r="CK21" s="11"/>
      <c r="CL21" s="11">
        <v>1</v>
      </c>
      <c r="CM21" s="11"/>
      <c r="CN21" s="11"/>
      <c r="CO21" s="11">
        <v>1</v>
      </c>
      <c r="CP21" s="11"/>
      <c r="CQ21" s="11"/>
      <c r="CR21" s="11">
        <v>1</v>
      </c>
      <c r="CS21" s="11"/>
      <c r="CT21" s="11"/>
      <c r="CU21" s="11">
        <v>1</v>
      </c>
      <c r="CV21" s="11"/>
      <c r="CW21" s="11"/>
      <c r="CX21" s="11">
        <v>1</v>
      </c>
      <c r="CY21" s="11"/>
      <c r="CZ21" s="11"/>
      <c r="DA21" s="11">
        <v>1</v>
      </c>
      <c r="DB21" s="11"/>
      <c r="DC21" s="11"/>
      <c r="DD21" s="11">
        <v>1</v>
      </c>
      <c r="DE21" s="11"/>
      <c r="DF21" s="11"/>
      <c r="DG21" s="11">
        <v>1</v>
      </c>
      <c r="DH21" s="11"/>
      <c r="DI21" s="11"/>
      <c r="DJ21" s="11">
        <v>1</v>
      </c>
      <c r="DK21" s="11"/>
      <c r="DL21" s="11"/>
      <c r="DM21" s="11">
        <v>1</v>
      </c>
      <c r="DN21" s="11"/>
      <c r="DO21" s="11"/>
      <c r="DP21" s="11">
        <v>1</v>
      </c>
      <c r="DQ21" s="11"/>
      <c r="DR21" s="11"/>
      <c r="DS21" s="11">
        <v>1</v>
      </c>
      <c r="DT21" s="11"/>
      <c r="DU21" s="11"/>
      <c r="DV21" s="11">
        <v>1</v>
      </c>
      <c r="DW21" s="11"/>
      <c r="DX21" s="11"/>
      <c r="DY21" s="11">
        <v>1</v>
      </c>
      <c r="DZ21" s="11"/>
      <c r="EA21" s="11"/>
      <c r="EB21" s="11">
        <v>1</v>
      </c>
      <c r="EC21" s="11"/>
      <c r="ED21" s="11"/>
      <c r="EE21" s="11">
        <v>1</v>
      </c>
      <c r="EF21" s="11"/>
      <c r="EG21" s="11"/>
      <c r="EH21" s="11">
        <v>1</v>
      </c>
      <c r="EI21" s="11"/>
      <c r="EJ21" s="11"/>
      <c r="EK21" s="11">
        <v>1</v>
      </c>
      <c r="EL21" s="11"/>
      <c r="EM21" s="11"/>
      <c r="EN21" s="11">
        <v>1</v>
      </c>
      <c r="EO21" s="11"/>
      <c r="EP21" s="11"/>
      <c r="EQ21" s="11">
        <v>1</v>
      </c>
      <c r="ER21" s="11"/>
      <c r="ES21" s="11"/>
      <c r="ET21" s="11">
        <v>1</v>
      </c>
      <c r="EU21" s="11"/>
      <c r="EV21" s="11"/>
      <c r="EW21" s="11">
        <v>1</v>
      </c>
      <c r="EX21" s="11"/>
      <c r="EY21" s="11"/>
      <c r="EZ21" s="11">
        <v>1</v>
      </c>
      <c r="FA21" s="11"/>
      <c r="FB21" s="11"/>
      <c r="FC21" s="11">
        <v>1</v>
      </c>
      <c r="FD21" s="11"/>
      <c r="FE21" s="11"/>
      <c r="FF21" s="11">
        <v>1</v>
      </c>
      <c r="FG21" s="11"/>
      <c r="FH21" s="11"/>
      <c r="FI21" s="11">
        <v>1</v>
      </c>
      <c r="FJ21" s="11"/>
      <c r="FK21" s="11"/>
      <c r="FL21" s="11">
        <v>1</v>
      </c>
      <c r="FM21" s="11"/>
      <c r="FN21" s="11"/>
      <c r="FO21" s="11">
        <v>1</v>
      </c>
      <c r="FP21" s="11"/>
      <c r="FQ21" s="11"/>
      <c r="FR21" s="11">
        <v>1</v>
      </c>
      <c r="FS21" s="11"/>
      <c r="FT21" s="11"/>
      <c r="FU21" s="11">
        <v>1</v>
      </c>
      <c r="FV21" s="11"/>
      <c r="FW21" s="11"/>
      <c r="FX21" s="11">
        <v>1</v>
      </c>
      <c r="FY21" s="11"/>
      <c r="FZ21" s="11"/>
      <c r="GA21" s="11">
        <v>1</v>
      </c>
      <c r="GB21" s="11"/>
      <c r="GC21" s="11"/>
      <c r="GD21" s="11">
        <v>1</v>
      </c>
      <c r="GE21" s="11"/>
      <c r="GF21" s="11"/>
      <c r="GG21" s="11">
        <v>1</v>
      </c>
      <c r="GH21" s="11"/>
      <c r="GI21" s="11"/>
      <c r="GJ21" s="11">
        <v>1</v>
      </c>
      <c r="GK21" s="11"/>
      <c r="GL21" s="11"/>
      <c r="GM21" s="11">
        <v>1</v>
      </c>
      <c r="GN21" s="11"/>
      <c r="GO21" s="11"/>
      <c r="GP21" s="11">
        <v>1</v>
      </c>
      <c r="GQ21" s="11"/>
      <c r="GR21" s="11"/>
    </row>
    <row r="22" spans="1:220" ht="15.75" customHeight="1">
      <c r="A22" s="14">
        <v>9</v>
      </c>
      <c r="B22" s="13" t="s">
        <v>638</v>
      </c>
      <c r="C22" s="11">
        <v>1</v>
      </c>
      <c r="D22" s="11"/>
      <c r="E22" s="11"/>
      <c r="F22" s="11">
        <v>1</v>
      </c>
      <c r="G22" s="11"/>
      <c r="H22" s="11"/>
      <c r="I22" s="11">
        <v>1</v>
      </c>
      <c r="J22" s="11"/>
      <c r="K22" s="11"/>
      <c r="L22" s="11">
        <v>1</v>
      </c>
      <c r="M22" s="11"/>
      <c r="N22" s="11"/>
      <c r="O22" s="11">
        <v>1</v>
      </c>
      <c r="P22" s="11"/>
      <c r="Q22" s="11"/>
      <c r="R22" s="11">
        <v>1</v>
      </c>
      <c r="S22" s="11"/>
      <c r="T22" s="11"/>
      <c r="U22" s="11">
        <v>1</v>
      </c>
      <c r="V22" s="11"/>
      <c r="W22" s="11"/>
      <c r="X22" s="11">
        <v>1</v>
      </c>
      <c r="Y22" s="11"/>
      <c r="Z22" s="11"/>
      <c r="AA22" s="11">
        <v>1</v>
      </c>
      <c r="AB22" s="11"/>
      <c r="AC22" s="11"/>
      <c r="AD22" s="11">
        <v>1</v>
      </c>
      <c r="AE22" s="11"/>
      <c r="AF22" s="11"/>
      <c r="AG22" s="11">
        <v>1</v>
      </c>
      <c r="AH22" s="11"/>
      <c r="AI22" s="11"/>
      <c r="AJ22" s="11">
        <v>1</v>
      </c>
      <c r="AK22" s="11"/>
      <c r="AL22" s="11"/>
      <c r="AM22" s="11">
        <v>1</v>
      </c>
      <c r="AN22" s="11"/>
      <c r="AO22" s="11"/>
      <c r="AP22" s="11">
        <v>1</v>
      </c>
      <c r="AQ22" s="11"/>
      <c r="AR22" s="11"/>
      <c r="AS22" s="11">
        <v>1</v>
      </c>
      <c r="AT22" s="11"/>
      <c r="AU22" s="11"/>
      <c r="AV22" s="11">
        <v>1</v>
      </c>
      <c r="AW22" s="11"/>
      <c r="AX22" s="11"/>
      <c r="AY22" s="11">
        <v>1</v>
      </c>
      <c r="AZ22" s="11"/>
      <c r="BA22" s="11"/>
      <c r="BB22" s="11">
        <v>1</v>
      </c>
      <c r="BC22" s="11"/>
      <c r="BD22" s="11"/>
      <c r="BE22" s="11">
        <v>1</v>
      </c>
      <c r="BF22" s="11"/>
      <c r="BG22" s="11"/>
      <c r="BH22" s="11">
        <v>1</v>
      </c>
      <c r="BI22" s="11"/>
      <c r="BJ22" s="11"/>
      <c r="BK22" s="11">
        <v>1</v>
      </c>
      <c r="BL22" s="11"/>
      <c r="BM22" s="11"/>
      <c r="BN22" s="11">
        <v>1</v>
      </c>
      <c r="BO22" s="11"/>
      <c r="BP22" s="11"/>
      <c r="BQ22" s="11">
        <v>1</v>
      </c>
      <c r="BR22" s="11"/>
      <c r="BS22" s="11"/>
      <c r="BT22" s="11">
        <v>1</v>
      </c>
      <c r="BU22" s="11"/>
      <c r="BV22" s="11"/>
      <c r="BW22" s="11">
        <v>1</v>
      </c>
      <c r="BX22" s="11"/>
      <c r="BY22" s="11"/>
      <c r="BZ22" s="11">
        <v>1</v>
      </c>
      <c r="CA22" s="11"/>
      <c r="CB22" s="11"/>
      <c r="CC22" s="11">
        <v>1</v>
      </c>
      <c r="CD22" s="11"/>
      <c r="CE22" s="11"/>
      <c r="CF22" s="11">
        <v>1</v>
      </c>
      <c r="CG22" s="11"/>
      <c r="CH22" s="11"/>
      <c r="CI22" s="11">
        <v>1</v>
      </c>
      <c r="CJ22" s="11"/>
      <c r="CK22" s="11"/>
      <c r="CL22" s="11">
        <v>1</v>
      </c>
      <c r="CM22" s="11"/>
      <c r="CN22" s="11"/>
      <c r="CO22" s="11">
        <v>1</v>
      </c>
      <c r="CP22" s="11"/>
      <c r="CQ22" s="11"/>
      <c r="CR22" s="11">
        <v>1</v>
      </c>
      <c r="CS22" s="11"/>
      <c r="CT22" s="11"/>
      <c r="CU22" s="11">
        <v>1</v>
      </c>
      <c r="CV22" s="11"/>
      <c r="CW22" s="11"/>
      <c r="CX22" s="11">
        <v>1</v>
      </c>
      <c r="CY22" s="11"/>
      <c r="CZ22" s="11"/>
      <c r="DA22" s="11">
        <v>1</v>
      </c>
      <c r="DB22" s="11"/>
      <c r="DC22" s="11"/>
      <c r="DD22" s="11">
        <v>1</v>
      </c>
      <c r="DE22" s="11"/>
      <c r="DF22" s="11"/>
      <c r="DG22" s="11">
        <v>1</v>
      </c>
      <c r="DH22" s="11"/>
      <c r="DI22" s="11"/>
      <c r="DJ22" s="11">
        <v>1</v>
      </c>
      <c r="DK22" s="11"/>
      <c r="DL22" s="11"/>
      <c r="DM22" s="11">
        <v>1</v>
      </c>
      <c r="DN22" s="11"/>
      <c r="DO22" s="11"/>
      <c r="DP22" s="11">
        <v>1</v>
      </c>
      <c r="DQ22" s="11"/>
      <c r="DR22" s="11"/>
      <c r="DS22" s="11">
        <v>1</v>
      </c>
      <c r="DT22" s="11"/>
      <c r="DU22" s="11"/>
      <c r="DV22" s="11">
        <v>1</v>
      </c>
      <c r="DW22" s="11"/>
      <c r="DX22" s="11"/>
      <c r="DY22" s="11">
        <v>1</v>
      </c>
      <c r="DZ22" s="11"/>
      <c r="EA22" s="11"/>
      <c r="EB22" s="11">
        <v>1</v>
      </c>
      <c r="EC22" s="11"/>
      <c r="ED22" s="11"/>
      <c r="EE22" s="11">
        <v>1</v>
      </c>
      <c r="EF22" s="11"/>
      <c r="EG22" s="11"/>
      <c r="EH22" s="11">
        <v>1</v>
      </c>
      <c r="EI22" s="11"/>
      <c r="EJ22" s="11"/>
      <c r="EK22" s="11">
        <v>1</v>
      </c>
      <c r="EL22" s="11"/>
      <c r="EM22" s="11"/>
      <c r="EN22" s="11">
        <v>1</v>
      </c>
      <c r="EO22" s="11"/>
      <c r="EP22" s="11"/>
      <c r="EQ22" s="11">
        <v>1</v>
      </c>
      <c r="ER22" s="11"/>
      <c r="ES22" s="11"/>
      <c r="ET22" s="11">
        <v>1</v>
      </c>
      <c r="EU22" s="11"/>
      <c r="EV22" s="11"/>
      <c r="EW22" s="11">
        <v>1</v>
      </c>
      <c r="EX22" s="11"/>
      <c r="EY22" s="11"/>
      <c r="EZ22" s="11">
        <v>1</v>
      </c>
      <c r="FA22" s="11"/>
      <c r="FB22" s="11"/>
      <c r="FC22" s="11">
        <v>1</v>
      </c>
      <c r="FD22" s="11"/>
      <c r="FE22" s="11"/>
      <c r="FF22" s="11">
        <v>1</v>
      </c>
      <c r="FG22" s="11"/>
      <c r="FH22" s="11"/>
      <c r="FI22" s="11">
        <v>1</v>
      </c>
      <c r="FJ22" s="11"/>
      <c r="FK22" s="11"/>
      <c r="FL22" s="11">
        <v>1</v>
      </c>
      <c r="FM22" s="11"/>
      <c r="FN22" s="11"/>
      <c r="FO22" s="11">
        <v>1</v>
      </c>
      <c r="FP22" s="11"/>
      <c r="FQ22" s="11"/>
      <c r="FR22" s="11">
        <v>1</v>
      </c>
      <c r="FS22" s="11"/>
      <c r="FT22" s="11"/>
      <c r="FU22" s="11">
        <v>1</v>
      </c>
      <c r="FV22" s="11"/>
      <c r="FW22" s="11"/>
      <c r="FX22" s="11">
        <v>1</v>
      </c>
      <c r="FY22" s="11"/>
      <c r="FZ22" s="11"/>
      <c r="GA22" s="11">
        <v>1</v>
      </c>
      <c r="GB22" s="11"/>
      <c r="GC22" s="11"/>
      <c r="GD22" s="11">
        <v>1</v>
      </c>
      <c r="GE22" s="11"/>
      <c r="GF22" s="11"/>
      <c r="GG22" s="11">
        <v>1</v>
      </c>
      <c r="GH22" s="11"/>
      <c r="GI22" s="11"/>
      <c r="GJ22" s="11">
        <v>1</v>
      </c>
      <c r="GK22" s="11"/>
      <c r="GL22" s="11"/>
      <c r="GM22" s="11">
        <v>1</v>
      </c>
      <c r="GN22" s="11"/>
      <c r="GO22" s="11"/>
      <c r="GP22" s="11">
        <v>1</v>
      </c>
      <c r="GQ22" s="11"/>
      <c r="GR22" s="11"/>
    </row>
    <row r="23" spans="1:220" ht="15.75" customHeight="1">
      <c r="A23" s="14">
        <v>10</v>
      </c>
      <c r="B23" s="13" t="s">
        <v>639</v>
      </c>
      <c r="C23" s="11">
        <v>1</v>
      </c>
      <c r="D23" s="11"/>
      <c r="E23" s="11"/>
      <c r="F23" s="11">
        <v>1</v>
      </c>
      <c r="G23" s="11"/>
      <c r="H23" s="11"/>
      <c r="I23" s="11">
        <v>1</v>
      </c>
      <c r="J23" s="11"/>
      <c r="K23" s="11"/>
      <c r="L23" s="11">
        <v>1</v>
      </c>
      <c r="M23" s="11"/>
      <c r="N23" s="11"/>
      <c r="O23" s="11">
        <v>1</v>
      </c>
      <c r="P23" s="11"/>
      <c r="Q23" s="11"/>
      <c r="R23" s="11">
        <v>1</v>
      </c>
      <c r="S23" s="11"/>
      <c r="T23" s="11"/>
      <c r="U23" s="11">
        <v>1</v>
      </c>
      <c r="V23" s="11"/>
      <c r="W23" s="11"/>
      <c r="X23" s="11">
        <v>1</v>
      </c>
      <c r="Y23" s="11"/>
      <c r="Z23" s="11"/>
      <c r="AA23" s="11">
        <v>1</v>
      </c>
      <c r="AB23" s="11"/>
      <c r="AC23" s="11"/>
      <c r="AD23" s="11">
        <v>1</v>
      </c>
      <c r="AE23" s="11"/>
      <c r="AF23" s="11"/>
      <c r="AG23" s="11">
        <v>1</v>
      </c>
      <c r="AH23" s="11"/>
      <c r="AI23" s="11"/>
      <c r="AJ23" s="11">
        <v>1</v>
      </c>
      <c r="AK23" s="11"/>
      <c r="AL23" s="11"/>
      <c r="AM23" s="11">
        <v>1</v>
      </c>
      <c r="AN23" s="11"/>
      <c r="AO23" s="11"/>
      <c r="AP23" s="11">
        <v>1</v>
      </c>
      <c r="AQ23" s="11"/>
      <c r="AR23" s="11"/>
      <c r="AS23" s="11">
        <v>1</v>
      </c>
      <c r="AT23" s="11"/>
      <c r="AU23" s="11"/>
      <c r="AV23" s="11">
        <v>1</v>
      </c>
      <c r="AW23" s="11"/>
      <c r="AX23" s="11"/>
      <c r="AY23" s="11">
        <v>1</v>
      </c>
      <c r="AZ23" s="11"/>
      <c r="BA23" s="11"/>
      <c r="BB23" s="11">
        <v>1</v>
      </c>
      <c r="BC23" s="11"/>
      <c r="BD23" s="11"/>
      <c r="BE23" s="11">
        <v>1</v>
      </c>
      <c r="BF23" s="11"/>
      <c r="BG23" s="11"/>
      <c r="BH23" s="11">
        <v>1</v>
      </c>
      <c r="BI23" s="11"/>
      <c r="BJ23" s="11"/>
      <c r="BK23" s="11">
        <v>1</v>
      </c>
      <c r="BL23" s="11"/>
      <c r="BM23" s="11"/>
      <c r="BN23" s="11">
        <v>1</v>
      </c>
      <c r="BO23" s="11"/>
      <c r="BP23" s="11"/>
      <c r="BQ23" s="11">
        <v>1</v>
      </c>
      <c r="BR23" s="11"/>
      <c r="BS23" s="11"/>
      <c r="BT23" s="11">
        <v>1</v>
      </c>
      <c r="BU23" s="11"/>
      <c r="BV23" s="11"/>
      <c r="BW23" s="11">
        <v>1</v>
      </c>
      <c r="BX23" s="11"/>
      <c r="BY23" s="11"/>
      <c r="BZ23" s="11">
        <v>1</v>
      </c>
      <c r="CA23" s="11"/>
      <c r="CB23" s="11"/>
      <c r="CC23" s="11">
        <v>1</v>
      </c>
      <c r="CD23" s="11"/>
      <c r="CE23" s="11"/>
      <c r="CF23" s="11">
        <v>1</v>
      </c>
      <c r="CG23" s="11"/>
      <c r="CH23" s="11"/>
      <c r="CI23" s="11">
        <v>1</v>
      </c>
      <c r="CJ23" s="11"/>
      <c r="CK23" s="11"/>
      <c r="CL23" s="11">
        <v>1</v>
      </c>
      <c r="CM23" s="11"/>
      <c r="CN23" s="11"/>
      <c r="CO23" s="11">
        <v>1</v>
      </c>
      <c r="CP23" s="11"/>
      <c r="CQ23" s="11"/>
      <c r="CR23" s="11">
        <v>1</v>
      </c>
      <c r="CS23" s="11"/>
      <c r="CT23" s="11"/>
      <c r="CU23" s="11">
        <v>1</v>
      </c>
      <c r="CV23" s="11"/>
      <c r="CW23" s="11"/>
      <c r="CX23" s="11">
        <v>1</v>
      </c>
      <c r="CY23" s="11"/>
      <c r="CZ23" s="11"/>
      <c r="DA23" s="11">
        <v>1</v>
      </c>
      <c r="DB23" s="11"/>
      <c r="DC23" s="11"/>
      <c r="DD23" s="11">
        <v>1</v>
      </c>
      <c r="DE23" s="11"/>
      <c r="DF23" s="11"/>
      <c r="DG23" s="11">
        <v>1</v>
      </c>
      <c r="DH23" s="11"/>
      <c r="DI23" s="11"/>
      <c r="DJ23" s="11">
        <v>1</v>
      </c>
      <c r="DK23" s="11"/>
      <c r="DL23" s="11"/>
      <c r="DM23" s="11">
        <v>1</v>
      </c>
      <c r="DN23" s="11"/>
      <c r="DO23" s="11"/>
      <c r="DP23" s="11">
        <v>1</v>
      </c>
      <c r="DQ23" s="11"/>
      <c r="DR23" s="11"/>
      <c r="DS23" s="11">
        <v>1</v>
      </c>
      <c r="DT23" s="11"/>
      <c r="DU23" s="11"/>
      <c r="DV23" s="11">
        <v>1</v>
      </c>
      <c r="DW23" s="11"/>
      <c r="DX23" s="11"/>
      <c r="DY23" s="11">
        <v>1</v>
      </c>
      <c r="DZ23" s="11"/>
      <c r="EA23" s="11"/>
      <c r="EB23" s="11">
        <v>1</v>
      </c>
      <c r="EC23" s="11"/>
      <c r="ED23" s="11"/>
      <c r="EE23" s="11">
        <v>1</v>
      </c>
      <c r="EF23" s="11"/>
      <c r="EG23" s="11"/>
      <c r="EH23" s="11">
        <v>1</v>
      </c>
      <c r="EI23" s="11"/>
      <c r="EJ23" s="11"/>
      <c r="EK23" s="11">
        <v>1</v>
      </c>
      <c r="EL23" s="11"/>
      <c r="EM23" s="11"/>
      <c r="EN23" s="11">
        <v>1</v>
      </c>
      <c r="EO23" s="11"/>
      <c r="EP23" s="11"/>
      <c r="EQ23" s="11">
        <v>1</v>
      </c>
      <c r="ER23" s="11"/>
      <c r="ES23" s="11"/>
      <c r="ET23" s="11">
        <v>1</v>
      </c>
      <c r="EU23" s="11"/>
      <c r="EV23" s="11"/>
      <c r="EW23" s="11">
        <v>1</v>
      </c>
      <c r="EX23" s="11"/>
      <c r="EY23" s="11"/>
      <c r="EZ23" s="11">
        <v>1</v>
      </c>
      <c r="FA23" s="11"/>
      <c r="FB23" s="11"/>
      <c r="FC23" s="11">
        <v>1</v>
      </c>
      <c r="FD23" s="11"/>
      <c r="FE23" s="11"/>
      <c r="FF23" s="11">
        <v>1</v>
      </c>
      <c r="FG23" s="11"/>
      <c r="FH23" s="11"/>
      <c r="FI23" s="11">
        <v>1</v>
      </c>
      <c r="FJ23" s="11"/>
      <c r="FK23" s="11"/>
      <c r="FL23" s="11">
        <v>1</v>
      </c>
      <c r="FM23" s="11"/>
      <c r="FN23" s="11"/>
      <c r="FO23" s="11">
        <v>1</v>
      </c>
      <c r="FP23" s="11"/>
      <c r="FQ23" s="11"/>
      <c r="FR23" s="11">
        <v>1</v>
      </c>
      <c r="FS23" s="11"/>
      <c r="FT23" s="11"/>
      <c r="FU23" s="11">
        <v>1</v>
      </c>
      <c r="FV23" s="11"/>
      <c r="FW23" s="11"/>
      <c r="FX23" s="11">
        <v>1</v>
      </c>
      <c r="FY23" s="11"/>
      <c r="FZ23" s="11"/>
      <c r="GA23" s="11">
        <v>1</v>
      </c>
      <c r="GB23" s="11"/>
      <c r="GC23" s="11"/>
      <c r="GD23" s="11">
        <v>1</v>
      </c>
      <c r="GE23" s="11"/>
      <c r="GF23" s="11"/>
      <c r="GG23" s="11">
        <v>1</v>
      </c>
      <c r="GH23" s="11"/>
      <c r="GI23" s="11"/>
      <c r="GJ23" s="11">
        <v>1</v>
      </c>
      <c r="GK23" s="11"/>
      <c r="GL23" s="11"/>
      <c r="GM23" s="11">
        <v>1</v>
      </c>
      <c r="GN23" s="11"/>
      <c r="GO23" s="11"/>
      <c r="GP23" s="11">
        <v>1</v>
      </c>
      <c r="GQ23" s="11"/>
      <c r="GR23" s="11"/>
    </row>
    <row r="24" spans="1:220" ht="15.75" customHeight="1">
      <c r="A24" s="14">
        <v>11</v>
      </c>
      <c r="B24" s="10" t="s">
        <v>640</v>
      </c>
      <c r="C24" s="11">
        <v>1</v>
      </c>
      <c r="D24" s="11"/>
      <c r="E24" s="11"/>
      <c r="F24" s="11">
        <v>1</v>
      </c>
      <c r="G24" s="11"/>
      <c r="H24" s="11"/>
      <c r="I24" s="11">
        <v>1</v>
      </c>
      <c r="J24" s="11"/>
      <c r="K24" s="11"/>
      <c r="L24" s="11">
        <v>1</v>
      </c>
      <c r="M24" s="11"/>
      <c r="N24" s="11"/>
      <c r="O24" s="11">
        <v>1</v>
      </c>
      <c r="P24" s="11"/>
      <c r="Q24" s="11"/>
      <c r="R24" s="11">
        <v>1</v>
      </c>
      <c r="S24" s="11"/>
      <c r="T24" s="11"/>
      <c r="U24" s="11">
        <v>1</v>
      </c>
      <c r="V24" s="11"/>
      <c r="W24" s="11"/>
      <c r="X24" s="11">
        <v>1</v>
      </c>
      <c r="Y24" s="11"/>
      <c r="Z24" s="11"/>
      <c r="AA24" s="11">
        <v>1</v>
      </c>
      <c r="AB24" s="11"/>
      <c r="AC24" s="11"/>
      <c r="AD24" s="11">
        <v>1</v>
      </c>
      <c r="AE24" s="11"/>
      <c r="AF24" s="11"/>
      <c r="AG24" s="11">
        <v>1</v>
      </c>
      <c r="AH24" s="11"/>
      <c r="AI24" s="11"/>
      <c r="AJ24" s="11">
        <v>1</v>
      </c>
      <c r="AK24" s="11"/>
      <c r="AL24" s="11"/>
      <c r="AM24" s="11">
        <v>1</v>
      </c>
      <c r="AN24" s="11"/>
      <c r="AO24" s="11"/>
      <c r="AP24" s="11">
        <v>1</v>
      </c>
      <c r="AQ24" s="11"/>
      <c r="AR24" s="11"/>
      <c r="AS24" s="11">
        <v>1</v>
      </c>
      <c r="AT24" s="11"/>
      <c r="AU24" s="11"/>
      <c r="AV24" s="11">
        <v>1</v>
      </c>
      <c r="AW24" s="11"/>
      <c r="AX24" s="11"/>
      <c r="AY24" s="11">
        <v>1</v>
      </c>
      <c r="AZ24" s="11"/>
      <c r="BA24" s="11"/>
      <c r="BB24" s="11">
        <v>1</v>
      </c>
      <c r="BC24" s="11"/>
      <c r="BD24" s="11"/>
      <c r="BE24" s="11">
        <v>1</v>
      </c>
      <c r="BF24" s="11"/>
      <c r="BG24" s="11"/>
      <c r="BH24" s="11">
        <v>1</v>
      </c>
      <c r="BI24" s="11"/>
      <c r="BJ24" s="11"/>
      <c r="BK24" s="11">
        <v>1</v>
      </c>
      <c r="BL24" s="11"/>
      <c r="BM24" s="11"/>
      <c r="BN24" s="11">
        <v>1</v>
      </c>
      <c r="BO24" s="11"/>
      <c r="BP24" s="11"/>
      <c r="BQ24" s="11">
        <v>1</v>
      </c>
      <c r="BR24" s="11"/>
      <c r="BS24" s="11"/>
      <c r="BT24" s="11">
        <v>1</v>
      </c>
      <c r="BU24" s="11"/>
      <c r="BV24" s="11"/>
      <c r="BW24" s="11">
        <v>1</v>
      </c>
      <c r="BX24" s="11"/>
      <c r="BY24" s="11"/>
      <c r="BZ24" s="11">
        <v>1</v>
      </c>
      <c r="CA24" s="11"/>
      <c r="CB24" s="11"/>
      <c r="CC24" s="11">
        <v>1</v>
      </c>
      <c r="CD24" s="11"/>
      <c r="CE24" s="11"/>
      <c r="CF24" s="11">
        <v>1</v>
      </c>
      <c r="CG24" s="11"/>
      <c r="CH24" s="11"/>
      <c r="CI24" s="11">
        <v>1</v>
      </c>
      <c r="CJ24" s="11"/>
      <c r="CK24" s="11"/>
      <c r="CL24" s="11">
        <v>1</v>
      </c>
      <c r="CM24" s="11"/>
      <c r="CN24" s="11"/>
      <c r="CO24" s="11">
        <v>1</v>
      </c>
      <c r="CP24" s="11"/>
      <c r="CQ24" s="11"/>
      <c r="CR24" s="11">
        <v>1</v>
      </c>
      <c r="CS24" s="11"/>
      <c r="CT24" s="11"/>
      <c r="CU24" s="11">
        <v>1</v>
      </c>
      <c r="CV24" s="11"/>
      <c r="CW24" s="11"/>
      <c r="CX24" s="11">
        <v>1</v>
      </c>
      <c r="CY24" s="11"/>
      <c r="CZ24" s="11"/>
      <c r="DA24" s="11">
        <v>1</v>
      </c>
      <c r="DB24" s="11"/>
      <c r="DC24" s="11"/>
      <c r="DD24" s="11">
        <v>1</v>
      </c>
      <c r="DE24" s="11"/>
      <c r="DF24" s="11"/>
      <c r="DG24" s="11">
        <v>1</v>
      </c>
      <c r="DH24" s="11"/>
      <c r="DI24" s="11"/>
      <c r="DJ24" s="11">
        <v>1</v>
      </c>
      <c r="DK24" s="11"/>
      <c r="DL24" s="11"/>
      <c r="DM24" s="11">
        <v>1</v>
      </c>
      <c r="DN24" s="11"/>
      <c r="DO24" s="11"/>
      <c r="DP24" s="11">
        <v>1</v>
      </c>
      <c r="DQ24" s="11"/>
      <c r="DR24" s="11"/>
      <c r="DS24" s="11">
        <v>1</v>
      </c>
      <c r="DT24" s="11"/>
      <c r="DU24" s="11"/>
      <c r="DV24" s="11">
        <v>1</v>
      </c>
      <c r="DW24" s="11"/>
      <c r="DX24" s="11"/>
      <c r="DY24" s="11">
        <v>1</v>
      </c>
      <c r="DZ24" s="11"/>
      <c r="EA24" s="11"/>
      <c r="EB24" s="11">
        <v>1</v>
      </c>
      <c r="EC24" s="11"/>
      <c r="ED24" s="11"/>
      <c r="EE24" s="11">
        <v>1</v>
      </c>
      <c r="EF24" s="11"/>
      <c r="EG24" s="11"/>
      <c r="EH24" s="11">
        <v>1</v>
      </c>
      <c r="EI24" s="11"/>
      <c r="EJ24" s="11"/>
      <c r="EK24" s="11">
        <v>1</v>
      </c>
      <c r="EL24" s="11"/>
      <c r="EM24" s="11"/>
      <c r="EN24" s="11">
        <v>1</v>
      </c>
      <c r="EO24" s="11"/>
      <c r="EP24" s="11"/>
      <c r="EQ24" s="11">
        <v>1</v>
      </c>
      <c r="ER24" s="11"/>
      <c r="ES24" s="11"/>
      <c r="ET24" s="11">
        <v>1</v>
      </c>
      <c r="EU24" s="11"/>
      <c r="EV24" s="11"/>
      <c r="EW24" s="11">
        <v>1</v>
      </c>
      <c r="EX24" s="11"/>
      <c r="EY24" s="11"/>
      <c r="EZ24" s="11">
        <v>1</v>
      </c>
      <c r="FA24" s="11"/>
      <c r="FB24" s="11"/>
      <c r="FC24" s="11">
        <v>1</v>
      </c>
      <c r="FD24" s="11"/>
      <c r="FE24" s="11"/>
      <c r="FF24" s="11">
        <v>1</v>
      </c>
      <c r="FG24" s="11"/>
      <c r="FH24" s="11"/>
      <c r="FI24" s="11">
        <v>1</v>
      </c>
      <c r="FJ24" s="11"/>
      <c r="FK24" s="11"/>
      <c r="FL24" s="11">
        <v>1</v>
      </c>
      <c r="FM24" s="11"/>
      <c r="FN24" s="11"/>
      <c r="FO24" s="11">
        <v>1</v>
      </c>
      <c r="FP24" s="11"/>
      <c r="FQ24" s="11"/>
      <c r="FR24" s="11">
        <v>1</v>
      </c>
      <c r="FS24" s="11"/>
      <c r="FT24" s="11"/>
      <c r="FU24" s="11">
        <v>1</v>
      </c>
      <c r="FV24" s="11"/>
      <c r="FW24" s="11"/>
      <c r="FX24" s="11">
        <v>1</v>
      </c>
      <c r="FY24" s="11"/>
      <c r="FZ24" s="11"/>
      <c r="GA24" s="11">
        <v>1</v>
      </c>
      <c r="GB24" s="11"/>
      <c r="GC24" s="11"/>
      <c r="GD24" s="11">
        <v>1</v>
      </c>
      <c r="GE24" s="11"/>
      <c r="GF24" s="11"/>
      <c r="GG24" s="11">
        <v>1</v>
      </c>
      <c r="GH24" s="11"/>
      <c r="GI24" s="11"/>
      <c r="GJ24" s="11">
        <v>1</v>
      </c>
      <c r="GK24" s="11"/>
      <c r="GL24" s="11"/>
      <c r="GM24" s="11">
        <v>1</v>
      </c>
      <c r="GN24" s="11"/>
      <c r="GO24" s="11"/>
      <c r="GP24" s="11">
        <v>1</v>
      </c>
      <c r="GQ24" s="11"/>
      <c r="GR24" s="11"/>
      <c r="GS24" s="32"/>
      <c r="GT24" s="32"/>
      <c r="GU24" s="32"/>
      <c r="GV24" s="32"/>
      <c r="GW24" s="32"/>
      <c r="GX24" s="32"/>
      <c r="GY24" s="32"/>
      <c r="GZ24" s="32"/>
      <c r="HA24" s="32"/>
      <c r="HB24" s="32"/>
      <c r="HC24" s="32"/>
      <c r="HD24" s="32"/>
      <c r="HE24" s="32"/>
      <c r="HF24" s="32"/>
      <c r="HG24" s="32"/>
      <c r="HH24" s="32"/>
      <c r="HI24" s="32"/>
      <c r="HJ24" s="32"/>
      <c r="HK24" s="32"/>
      <c r="HL24" s="32"/>
    </row>
    <row r="25" spans="1:220" ht="15.75" customHeight="1">
      <c r="A25" s="64" t="s">
        <v>296</v>
      </c>
      <c r="B25" s="54"/>
      <c r="C25" s="15">
        <f t="shared" ref="C25:AH25" si="0">SUM(C14:C24)</f>
        <v>11</v>
      </c>
      <c r="D25" s="15">
        <f t="shared" si="0"/>
        <v>0</v>
      </c>
      <c r="E25" s="15">
        <f t="shared" si="0"/>
        <v>0</v>
      </c>
      <c r="F25" s="15">
        <f t="shared" si="0"/>
        <v>11</v>
      </c>
      <c r="G25" s="15">
        <f t="shared" si="0"/>
        <v>0</v>
      </c>
      <c r="H25" s="15">
        <f t="shared" si="0"/>
        <v>0</v>
      </c>
      <c r="I25" s="15">
        <f t="shared" si="0"/>
        <v>11</v>
      </c>
      <c r="J25" s="15">
        <f t="shared" si="0"/>
        <v>0</v>
      </c>
      <c r="K25" s="15">
        <f t="shared" si="0"/>
        <v>0</v>
      </c>
      <c r="L25" s="15">
        <f t="shared" si="0"/>
        <v>11</v>
      </c>
      <c r="M25" s="15">
        <f t="shared" si="0"/>
        <v>0</v>
      </c>
      <c r="N25" s="15">
        <f t="shared" si="0"/>
        <v>0</v>
      </c>
      <c r="O25" s="15">
        <f t="shared" si="0"/>
        <v>11</v>
      </c>
      <c r="P25" s="15">
        <f t="shared" si="0"/>
        <v>0</v>
      </c>
      <c r="Q25" s="15">
        <f t="shared" si="0"/>
        <v>0</v>
      </c>
      <c r="R25" s="15">
        <f t="shared" si="0"/>
        <v>11</v>
      </c>
      <c r="S25" s="15">
        <f t="shared" si="0"/>
        <v>0</v>
      </c>
      <c r="T25" s="15">
        <f t="shared" si="0"/>
        <v>0</v>
      </c>
      <c r="U25" s="15">
        <f t="shared" si="0"/>
        <v>8</v>
      </c>
      <c r="V25" s="15">
        <f t="shared" si="0"/>
        <v>3</v>
      </c>
      <c r="W25" s="15">
        <f t="shared" si="0"/>
        <v>0</v>
      </c>
      <c r="X25" s="15">
        <f t="shared" si="0"/>
        <v>8</v>
      </c>
      <c r="Y25" s="15">
        <f t="shared" si="0"/>
        <v>3</v>
      </c>
      <c r="Z25" s="15">
        <f t="shared" si="0"/>
        <v>0</v>
      </c>
      <c r="AA25" s="15">
        <f t="shared" si="0"/>
        <v>8</v>
      </c>
      <c r="AB25" s="15">
        <f t="shared" si="0"/>
        <v>3</v>
      </c>
      <c r="AC25" s="15">
        <f t="shared" si="0"/>
        <v>0</v>
      </c>
      <c r="AD25" s="15">
        <f t="shared" si="0"/>
        <v>8</v>
      </c>
      <c r="AE25" s="15">
        <f t="shared" si="0"/>
        <v>3</v>
      </c>
      <c r="AF25" s="15">
        <f t="shared" si="0"/>
        <v>0</v>
      </c>
      <c r="AG25" s="15">
        <f t="shared" si="0"/>
        <v>8</v>
      </c>
      <c r="AH25" s="15">
        <f t="shared" si="0"/>
        <v>3</v>
      </c>
      <c r="AI25" s="15">
        <f t="shared" ref="AI25:BN25" si="1">SUM(AI14:AI24)</f>
        <v>0</v>
      </c>
      <c r="AJ25" s="15">
        <f t="shared" si="1"/>
        <v>8</v>
      </c>
      <c r="AK25" s="15">
        <f t="shared" si="1"/>
        <v>3</v>
      </c>
      <c r="AL25" s="15">
        <f t="shared" si="1"/>
        <v>0</v>
      </c>
      <c r="AM25" s="15">
        <f t="shared" si="1"/>
        <v>8</v>
      </c>
      <c r="AN25" s="15">
        <f t="shared" si="1"/>
        <v>3</v>
      </c>
      <c r="AO25" s="15">
        <f t="shared" si="1"/>
        <v>0</v>
      </c>
      <c r="AP25" s="15">
        <f t="shared" si="1"/>
        <v>8</v>
      </c>
      <c r="AQ25" s="15">
        <f t="shared" si="1"/>
        <v>3</v>
      </c>
      <c r="AR25" s="15">
        <f t="shared" si="1"/>
        <v>0</v>
      </c>
      <c r="AS25" s="15">
        <f t="shared" si="1"/>
        <v>8</v>
      </c>
      <c r="AT25" s="15">
        <f t="shared" si="1"/>
        <v>3</v>
      </c>
      <c r="AU25" s="15">
        <f t="shared" si="1"/>
        <v>0</v>
      </c>
      <c r="AV25" s="15">
        <f t="shared" si="1"/>
        <v>8</v>
      </c>
      <c r="AW25" s="15">
        <f t="shared" si="1"/>
        <v>3</v>
      </c>
      <c r="AX25" s="15">
        <f t="shared" si="1"/>
        <v>0</v>
      </c>
      <c r="AY25" s="15">
        <f t="shared" si="1"/>
        <v>8</v>
      </c>
      <c r="AZ25" s="15">
        <f t="shared" si="1"/>
        <v>3</v>
      </c>
      <c r="BA25" s="15">
        <f t="shared" si="1"/>
        <v>0</v>
      </c>
      <c r="BB25" s="15">
        <f t="shared" si="1"/>
        <v>8</v>
      </c>
      <c r="BC25" s="15">
        <f t="shared" si="1"/>
        <v>3</v>
      </c>
      <c r="BD25" s="15">
        <f t="shared" si="1"/>
        <v>0</v>
      </c>
      <c r="BE25" s="15">
        <f t="shared" si="1"/>
        <v>8</v>
      </c>
      <c r="BF25" s="15">
        <f t="shared" si="1"/>
        <v>3</v>
      </c>
      <c r="BG25" s="15">
        <f t="shared" si="1"/>
        <v>0</v>
      </c>
      <c r="BH25" s="15">
        <f t="shared" si="1"/>
        <v>8</v>
      </c>
      <c r="BI25" s="15">
        <f t="shared" si="1"/>
        <v>3</v>
      </c>
      <c r="BJ25" s="15">
        <f t="shared" si="1"/>
        <v>0</v>
      </c>
      <c r="BK25" s="15">
        <f t="shared" si="1"/>
        <v>8</v>
      </c>
      <c r="BL25" s="15">
        <f t="shared" si="1"/>
        <v>3</v>
      </c>
      <c r="BM25" s="15">
        <f t="shared" si="1"/>
        <v>0</v>
      </c>
      <c r="BN25" s="15">
        <f t="shared" si="1"/>
        <v>8</v>
      </c>
      <c r="BO25" s="15">
        <f t="shared" ref="BO25:CT25" si="2">SUM(BO14:BO24)</f>
        <v>3</v>
      </c>
      <c r="BP25" s="15">
        <f t="shared" si="2"/>
        <v>0</v>
      </c>
      <c r="BQ25" s="15">
        <f t="shared" si="2"/>
        <v>8</v>
      </c>
      <c r="BR25" s="15">
        <f t="shared" si="2"/>
        <v>3</v>
      </c>
      <c r="BS25" s="15">
        <f t="shared" si="2"/>
        <v>0</v>
      </c>
      <c r="BT25" s="15">
        <f t="shared" si="2"/>
        <v>8</v>
      </c>
      <c r="BU25" s="15">
        <f t="shared" si="2"/>
        <v>3</v>
      </c>
      <c r="BV25" s="15">
        <f t="shared" si="2"/>
        <v>0</v>
      </c>
      <c r="BW25" s="15">
        <f t="shared" si="2"/>
        <v>8</v>
      </c>
      <c r="BX25" s="15">
        <f t="shared" si="2"/>
        <v>3</v>
      </c>
      <c r="BY25" s="15">
        <f t="shared" si="2"/>
        <v>0</v>
      </c>
      <c r="BZ25" s="15">
        <f t="shared" si="2"/>
        <v>8</v>
      </c>
      <c r="CA25" s="15">
        <f t="shared" si="2"/>
        <v>3</v>
      </c>
      <c r="CB25" s="15">
        <f t="shared" si="2"/>
        <v>0</v>
      </c>
      <c r="CC25" s="15">
        <f t="shared" si="2"/>
        <v>8</v>
      </c>
      <c r="CD25" s="15">
        <f t="shared" si="2"/>
        <v>3</v>
      </c>
      <c r="CE25" s="15">
        <f t="shared" si="2"/>
        <v>0</v>
      </c>
      <c r="CF25" s="15">
        <f t="shared" si="2"/>
        <v>8</v>
      </c>
      <c r="CG25" s="15">
        <f t="shared" si="2"/>
        <v>3</v>
      </c>
      <c r="CH25" s="15">
        <f t="shared" si="2"/>
        <v>0</v>
      </c>
      <c r="CI25" s="15">
        <f t="shared" si="2"/>
        <v>8</v>
      </c>
      <c r="CJ25" s="15">
        <f t="shared" si="2"/>
        <v>3</v>
      </c>
      <c r="CK25" s="15">
        <f t="shared" si="2"/>
        <v>0</v>
      </c>
      <c r="CL25" s="15">
        <f t="shared" si="2"/>
        <v>8</v>
      </c>
      <c r="CM25" s="15">
        <f t="shared" si="2"/>
        <v>3</v>
      </c>
      <c r="CN25" s="15">
        <f t="shared" si="2"/>
        <v>0</v>
      </c>
      <c r="CO25" s="15">
        <f t="shared" si="2"/>
        <v>11</v>
      </c>
      <c r="CP25" s="15">
        <f t="shared" si="2"/>
        <v>0</v>
      </c>
      <c r="CQ25" s="15">
        <f t="shared" si="2"/>
        <v>0</v>
      </c>
      <c r="CR25" s="15">
        <f t="shared" si="2"/>
        <v>11</v>
      </c>
      <c r="CS25" s="15">
        <f t="shared" si="2"/>
        <v>0</v>
      </c>
      <c r="CT25" s="15">
        <f t="shared" si="2"/>
        <v>0</v>
      </c>
      <c r="CU25" s="15">
        <f t="shared" ref="CU25:DZ25" si="3">SUM(CU14:CU24)</f>
        <v>11</v>
      </c>
      <c r="CV25" s="15">
        <f t="shared" si="3"/>
        <v>0</v>
      </c>
      <c r="CW25" s="15">
        <f t="shared" si="3"/>
        <v>0</v>
      </c>
      <c r="CX25" s="15">
        <f t="shared" si="3"/>
        <v>11</v>
      </c>
      <c r="CY25" s="15">
        <f t="shared" si="3"/>
        <v>0</v>
      </c>
      <c r="CZ25" s="15">
        <f t="shared" si="3"/>
        <v>0</v>
      </c>
      <c r="DA25" s="15">
        <f t="shared" si="3"/>
        <v>11</v>
      </c>
      <c r="DB25" s="15">
        <f t="shared" si="3"/>
        <v>0</v>
      </c>
      <c r="DC25" s="15">
        <f t="shared" si="3"/>
        <v>0</v>
      </c>
      <c r="DD25" s="15">
        <f t="shared" si="3"/>
        <v>11</v>
      </c>
      <c r="DE25" s="15">
        <f t="shared" si="3"/>
        <v>0</v>
      </c>
      <c r="DF25" s="15">
        <f t="shared" si="3"/>
        <v>0</v>
      </c>
      <c r="DG25" s="15">
        <f t="shared" si="3"/>
        <v>11</v>
      </c>
      <c r="DH25" s="15">
        <f t="shared" si="3"/>
        <v>0</v>
      </c>
      <c r="DI25" s="15">
        <f t="shared" si="3"/>
        <v>0</v>
      </c>
      <c r="DJ25" s="15">
        <f t="shared" si="3"/>
        <v>11</v>
      </c>
      <c r="DK25" s="15">
        <f t="shared" si="3"/>
        <v>0</v>
      </c>
      <c r="DL25" s="15">
        <f t="shared" si="3"/>
        <v>0</v>
      </c>
      <c r="DM25" s="15">
        <f t="shared" si="3"/>
        <v>11</v>
      </c>
      <c r="DN25" s="15">
        <f t="shared" si="3"/>
        <v>0</v>
      </c>
      <c r="DO25" s="15">
        <f t="shared" si="3"/>
        <v>0</v>
      </c>
      <c r="DP25" s="15">
        <f t="shared" si="3"/>
        <v>11</v>
      </c>
      <c r="DQ25" s="15">
        <f t="shared" si="3"/>
        <v>0</v>
      </c>
      <c r="DR25" s="15">
        <f t="shared" si="3"/>
        <v>0</v>
      </c>
      <c r="DS25" s="15">
        <f t="shared" si="3"/>
        <v>11</v>
      </c>
      <c r="DT25" s="15">
        <f t="shared" si="3"/>
        <v>0</v>
      </c>
      <c r="DU25" s="15">
        <f t="shared" si="3"/>
        <v>0</v>
      </c>
      <c r="DV25" s="15">
        <f t="shared" si="3"/>
        <v>11</v>
      </c>
      <c r="DW25" s="15">
        <f t="shared" si="3"/>
        <v>0</v>
      </c>
      <c r="DX25" s="15">
        <f t="shared" si="3"/>
        <v>0</v>
      </c>
      <c r="DY25" s="15">
        <f t="shared" si="3"/>
        <v>11</v>
      </c>
      <c r="DZ25" s="15">
        <f t="shared" si="3"/>
        <v>0</v>
      </c>
      <c r="EA25" s="15">
        <f t="shared" ref="EA25:FF25" si="4">SUM(EA14:EA24)</f>
        <v>0</v>
      </c>
      <c r="EB25" s="15">
        <f t="shared" si="4"/>
        <v>11</v>
      </c>
      <c r="EC25" s="15">
        <f t="shared" si="4"/>
        <v>0</v>
      </c>
      <c r="ED25" s="15">
        <f t="shared" si="4"/>
        <v>0</v>
      </c>
      <c r="EE25" s="15">
        <f t="shared" si="4"/>
        <v>11</v>
      </c>
      <c r="EF25" s="15">
        <f t="shared" si="4"/>
        <v>0</v>
      </c>
      <c r="EG25" s="15">
        <f t="shared" si="4"/>
        <v>0</v>
      </c>
      <c r="EH25" s="15">
        <f t="shared" si="4"/>
        <v>11</v>
      </c>
      <c r="EI25" s="15">
        <f t="shared" si="4"/>
        <v>0</v>
      </c>
      <c r="EJ25" s="15">
        <f t="shared" si="4"/>
        <v>0</v>
      </c>
      <c r="EK25" s="15">
        <f t="shared" si="4"/>
        <v>11</v>
      </c>
      <c r="EL25" s="15">
        <f t="shared" si="4"/>
        <v>0</v>
      </c>
      <c r="EM25" s="15">
        <f t="shared" si="4"/>
        <v>0</v>
      </c>
      <c r="EN25" s="15">
        <f t="shared" si="4"/>
        <v>11</v>
      </c>
      <c r="EO25" s="15">
        <f t="shared" si="4"/>
        <v>0</v>
      </c>
      <c r="EP25" s="15">
        <f t="shared" si="4"/>
        <v>0</v>
      </c>
      <c r="EQ25" s="15">
        <f t="shared" si="4"/>
        <v>11</v>
      </c>
      <c r="ER25" s="15">
        <f t="shared" si="4"/>
        <v>0</v>
      </c>
      <c r="ES25" s="15">
        <f t="shared" si="4"/>
        <v>0</v>
      </c>
      <c r="ET25" s="15">
        <f t="shared" si="4"/>
        <v>11</v>
      </c>
      <c r="EU25" s="15">
        <f t="shared" si="4"/>
        <v>0</v>
      </c>
      <c r="EV25" s="15">
        <f t="shared" si="4"/>
        <v>0</v>
      </c>
      <c r="EW25" s="15">
        <f t="shared" si="4"/>
        <v>11</v>
      </c>
      <c r="EX25" s="15">
        <f t="shared" si="4"/>
        <v>0</v>
      </c>
      <c r="EY25" s="15">
        <f t="shared" si="4"/>
        <v>0</v>
      </c>
      <c r="EZ25" s="15">
        <f t="shared" si="4"/>
        <v>11</v>
      </c>
      <c r="FA25" s="15">
        <f t="shared" si="4"/>
        <v>0</v>
      </c>
      <c r="FB25" s="15">
        <f t="shared" si="4"/>
        <v>0</v>
      </c>
      <c r="FC25" s="15">
        <f t="shared" si="4"/>
        <v>11</v>
      </c>
      <c r="FD25" s="15">
        <f t="shared" si="4"/>
        <v>0</v>
      </c>
      <c r="FE25" s="15">
        <f t="shared" si="4"/>
        <v>0</v>
      </c>
      <c r="FF25" s="15">
        <f t="shared" si="4"/>
        <v>11</v>
      </c>
      <c r="FG25" s="15">
        <f t="shared" ref="FG25:GL25" si="5">SUM(FG14:FG24)</f>
        <v>0</v>
      </c>
      <c r="FH25" s="15">
        <f t="shared" si="5"/>
        <v>0</v>
      </c>
      <c r="FI25" s="15">
        <f t="shared" si="5"/>
        <v>11</v>
      </c>
      <c r="FJ25" s="15">
        <f t="shared" si="5"/>
        <v>0</v>
      </c>
      <c r="FK25" s="15">
        <f t="shared" si="5"/>
        <v>0</v>
      </c>
      <c r="FL25" s="15">
        <f t="shared" si="5"/>
        <v>11</v>
      </c>
      <c r="FM25" s="15">
        <f t="shared" si="5"/>
        <v>0</v>
      </c>
      <c r="FN25" s="15">
        <f t="shared" si="5"/>
        <v>0</v>
      </c>
      <c r="FO25" s="15">
        <f t="shared" si="5"/>
        <v>11</v>
      </c>
      <c r="FP25" s="15">
        <f t="shared" si="5"/>
        <v>0</v>
      </c>
      <c r="FQ25" s="15">
        <f t="shared" si="5"/>
        <v>0</v>
      </c>
      <c r="FR25" s="15">
        <f t="shared" si="5"/>
        <v>11</v>
      </c>
      <c r="FS25" s="15">
        <f t="shared" si="5"/>
        <v>0</v>
      </c>
      <c r="FT25" s="15">
        <f t="shared" si="5"/>
        <v>0</v>
      </c>
      <c r="FU25" s="15">
        <f t="shared" si="5"/>
        <v>11</v>
      </c>
      <c r="FV25" s="15">
        <f t="shared" si="5"/>
        <v>0</v>
      </c>
      <c r="FW25" s="15">
        <f t="shared" si="5"/>
        <v>0</v>
      </c>
      <c r="FX25" s="15">
        <f t="shared" si="5"/>
        <v>11</v>
      </c>
      <c r="FY25" s="15">
        <f t="shared" si="5"/>
        <v>0</v>
      </c>
      <c r="FZ25" s="15">
        <f t="shared" si="5"/>
        <v>0</v>
      </c>
      <c r="GA25" s="15">
        <f t="shared" si="5"/>
        <v>11</v>
      </c>
      <c r="GB25" s="15">
        <f t="shared" si="5"/>
        <v>0</v>
      </c>
      <c r="GC25" s="15">
        <f t="shared" si="5"/>
        <v>0</v>
      </c>
      <c r="GD25" s="15">
        <f t="shared" si="5"/>
        <v>11</v>
      </c>
      <c r="GE25" s="15">
        <f t="shared" si="5"/>
        <v>0</v>
      </c>
      <c r="GF25" s="15">
        <f t="shared" si="5"/>
        <v>0</v>
      </c>
      <c r="GG25" s="15">
        <f t="shared" si="5"/>
        <v>11</v>
      </c>
      <c r="GH25" s="15">
        <f t="shared" si="5"/>
        <v>0</v>
      </c>
      <c r="GI25" s="15">
        <f t="shared" si="5"/>
        <v>0</v>
      </c>
      <c r="GJ25" s="15">
        <f t="shared" si="5"/>
        <v>11</v>
      </c>
      <c r="GK25" s="15">
        <f t="shared" si="5"/>
        <v>0</v>
      </c>
      <c r="GL25" s="15">
        <f t="shared" si="5"/>
        <v>0</v>
      </c>
      <c r="GM25" s="15">
        <f t="shared" ref="GM25:GR25" si="6">SUM(GM14:GM24)</f>
        <v>11</v>
      </c>
      <c r="GN25" s="15">
        <f t="shared" si="6"/>
        <v>0</v>
      </c>
      <c r="GO25" s="15">
        <f t="shared" si="6"/>
        <v>0</v>
      </c>
      <c r="GP25" s="15">
        <f t="shared" si="6"/>
        <v>11</v>
      </c>
      <c r="GQ25" s="15">
        <f t="shared" si="6"/>
        <v>0</v>
      </c>
      <c r="GR25" s="15">
        <f t="shared" si="6"/>
        <v>0</v>
      </c>
    </row>
    <row r="26" spans="1:220" ht="37.5" customHeight="1">
      <c r="A26" s="65" t="s">
        <v>641</v>
      </c>
      <c r="B26" s="54"/>
      <c r="C26" s="16">
        <f>C25/11%</f>
        <v>100</v>
      </c>
      <c r="D26" s="16">
        <f t="shared" ref="D26:BO26" si="7">D25/11%</f>
        <v>0</v>
      </c>
      <c r="E26" s="16">
        <f t="shared" si="7"/>
        <v>0</v>
      </c>
      <c r="F26" s="16">
        <f t="shared" si="7"/>
        <v>100</v>
      </c>
      <c r="G26" s="16">
        <f t="shared" si="7"/>
        <v>0</v>
      </c>
      <c r="H26" s="16">
        <f t="shared" si="7"/>
        <v>0</v>
      </c>
      <c r="I26" s="16">
        <f t="shared" si="7"/>
        <v>100</v>
      </c>
      <c r="J26" s="16">
        <f t="shared" si="7"/>
        <v>0</v>
      </c>
      <c r="K26" s="16">
        <f t="shared" si="7"/>
        <v>0</v>
      </c>
      <c r="L26" s="16">
        <f t="shared" si="7"/>
        <v>100</v>
      </c>
      <c r="M26" s="16">
        <f t="shared" si="7"/>
        <v>0</v>
      </c>
      <c r="N26" s="16">
        <f t="shared" si="7"/>
        <v>0</v>
      </c>
      <c r="O26" s="16">
        <f t="shared" si="7"/>
        <v>100</v>
      </c>
      <c r="P26" s="16">
        <f t="shared" si="7"/>
        <v>0</v>
      </c>
      <c r="Q26" s="16">
        <f t="shared" si="7"/>
        <v>0</v>
      </c>
      <c r="R26" s="16">
        <f t="shared" si="7"/>
        <v>100</v>
      </c>
      <c r="S26" s="16">
        <f t="shared" si="7"/>
        <v>0</v>
      </c>
      <c r="T26" s="16">
        <f t="shared" si="7"/>
        <v>0</v>
      </c>
      <c r="U26" s="16">
        <f t="shared" si="7"/>
        <v>72.727272727272705</v>
      </c>
      <c r="V26" s="16">
        <f t="shared" si="7"/>
        <v>27.272727272727298</v>
      </c>
      <c r="W26" s="16">
        <f t="shared" si="7"/>
        <v>0</v>
      </c>
      <c r="X26" s="16">
        <f t="shared" si="7"/>
        <v>72.727272727272705</v>
      </c>
      <c r="Y26" s="16">
        <f t="shared" si="7"/>
        <v>27.272727272727298</v>
      </c>
      <c r="Z26" s="16">
        <f t="shared" si="7"/>
        <v>0</v>
      </c>
      <c r="AA26" s="16">
        <f t="shared" si="7"/>
        <v>72.727272727272705</v>
      </c>
      <c r="AB26" s="16">
        <f t="shared" si="7"/>
        <v>27.272727272727298</v>
      </c>
      <c r="AC26" s="16">
        <f t="shared" si="7"/>
        <v>0</v>
      </c>
      <c r="AD26" s="16">
        <f t="shared" si="7"/>
        <v>72.727272727272705</v>
      </c>
      <c r="AE26" s="16">
        <f t="shared" si="7"/>
        <v>27.272727272727298</v>
      </c>
      <c r="AF26" s="16">
        <f t="shared" si="7"/>
        <v>0</v>
      </c>
      <c r="AG26" s="16">
        <f t="shared" si="7"/>
        <v>72.727272727272705</v>
      </c>
      <c r="AH26" s="16">
        <f t="shared" si="7"/>
        <v>27.272727272727298</v>
      </c>
      <c r="AI26" s="16">
        <f t="shared" si="7"/>
        <v>0</v>
      </c>
      <c r="AJ26" s="16">
        <f t="shared" si="7"/>
        <v>72.727272727272705</v>
      </c>
      <c r="AK26" s="16">
        <f t="shared" si="7"/>
        <v>27.272727272727298</v>
      </c>
      <c r="AL26" s="16">
        <f t="shared" si="7"/>
        <v>0</v>
      </c>
      <c r="AM26" s="16">
        <f t="shared" si="7"/>
        <v>72.727272727272705</v>
      </c>
      <c r="AN26" s="16">
        <f t="shared" si="7"/>
        <v>27.272727272727298</v>
      </c>
      <c r="AO26" s="16">
        <f t="shared" si="7"/>
        <v>0</v>
      </c>
      <c r="AP26" s="16">
        <f t="shared" si="7"/>
        <v>72.727272727272705</v>
      </c>
      <c r="AQ26" s="16">
        <f t="shared" si="7"/>
        <v>27.272727272727298</v>
      </c>
      <c r="AR26" s="16">
        <f t="shared" si="7"/>
        <v>0</v>
      </c>
      <c r="AS26" s="16">
        <f t="shared" si="7"/>
        <v>72.727272727272705</v>
      </c>
      <c r="AT26" s="16">
        <f t="shared" si="7"/>
        <v>27.272727272727298</v>
      </c>
      <c r="AU26" s="16">
        <f t="shared" si="7"/>
        <v>0</v>
      </c>
      <c r="AV26" s="16">
        <f t="shared" si="7"/>
        <v>72.727272727272705</v>
      </c>
      <c r="AW26" s="16">
        <f t="shared" si="7"/>
        <v>27.272727272727298</v>
      </c>
      <c r="AX26" s="16">
        <f t="shared" si="7"/>
        <v>0</v>
      </c>
      <c r="AY26" s="16">
        <f t="shared" si="7"/>
        <v>72.727272727272705</v>
      </c>
      <c r="AZ26" s="16">
        <f t="shared" si="7"/>
        <v>27.272727272727298</v>
      </c>
      <c r="BA26" s="16">
        <f t="shared" si="7"/>
        <v>0</v>
      </c>
      <c r="BB26" s="16">
        <f t="shared" si="7"/>
        <v>72.727272727272705</v>
      </c>
      <c r="BC26" s="16">
        <f t="shared" si="7"/>
        <v>27.272727272727298</v>
      </c>
      <c r="BD26" s="16">
        <f t="shared" si="7"/>
        <v>0</v>
      </c>
      <c r="BE26" s="16">
        <f t="shared" si="7"/>
        <v>72.727272727272705</v>
      </c>
      <c r="BF26" s="16">
        <f t="shared" si="7"/>
        <v>27.272727272727298</v>
      </c>
      <c r="BG26" s="16">
        <f t="shared" si="7"/>
        <v>0</v>
      </c>
      <c r="BH26" s="16">
        <f t="shared" si="7"/>
        <v>72.727272727272705</v>
      </c>
      <c r="BI26" s="16">
        <f t="shared" si="7"/>
        <v>27.272727272727298</v>
      </c>
      <c r="BJ26" s="16">
        <f t="shared" si="7"/>
        <v>0</v>
      </c>
      <c r="BK26" s="16">
        <f t="shared" si="7"/>
        <v>72.727272727272705</v>
      </c>
      <c r="BL26" s="16">
        <f t="shared" si="7"/>
        <v>27.272727272727298</v>
      </c>
      <c r="BM26" s="16">
        <f t="shared" si="7"/>
        <v>0</v>
      </c>
      <c r="BN26" s="16">
        <f t="shared" si="7"/>
        <v>72.727272727272705</v>
      </c>
      <c r="BO26" s="16">
        <f t="shared" si="7"/>
        <v>27.272727272727298</v>
      </c>
      <c r="BP26" s="16">
        <f t="shared" ref="BP26:EA26" si="8">BP25/11%</f>
        <v>0</v>
      </c>
      <c r="BQ26" s="16">
        <f t="shared" si="8"/>
        <v>72.727272727272705</v>
      </c>
      <c r="BR26" s="16">
        <f t="shared" si="8"/>
        <v>27.272727272727298</v>
      </c>
      <c r="BS26" s="16">
        <f t="shared" si="8"/>
        <v>0</v>
      </c>
      <c r="BT26" s="16">
        <f t="shared" si="8"/>
        <v>72.727272727272705</v>
      </c>
      <c r="BU26" s="16">
        <f t="shared" si="8"/>
        <v>27.272727272727298</v>
      </c>
      <c r="BV26" s="16">
        <f t="shared" si="8"/>
        <v>0</v>
      </c>
      <c r="BW26" s="16">
        <f t="shared" si="8"/>
        <v>72.727272727272705</v>
      </c>
      <c r="BX26" s="16">
        <f t="shared" si="8"/>
        <v>27.272727272727298</v>
      </c>
      <c r="BY26" s="16">
        <f t="shared" si="8"/>
        <v>0</v>
      </c>
      <c r="BZ26" s="16">
        <f t="shared" si="8"/>
        <v>72.727272727272705</v>
      </c>
      <c r="CA26" s="16">
        <f t="shared" si="8"/>
        <v>27.272727272727298</v>
      </c>
      <c r="CB26" s="16">
        <f t="shared" si="8"/>
        <v>0</v>
      </c>
      <c r="CC26" s="16">
        <f t="shared" si="8"/>
        <v>72.727272727272705</v>
      </c>
      <c r="CD26" s="16">
        <f t="shared" si="8"/>
        <v>27.272727272727298</v>
      </c>
      <c r="CE26" s="16">
        <f t="shared" si="8"/>
        <v>0</v>
      </c>
      <c r="CF26" s="16">
        <f t="shared" si="8"/>
        <v>72.727272727272705</v>
      </c>
      <c r="CG26" s="16">
        <f t="shared" si="8"/>
        <v>27.272727272727298</v>
      </c>
      <c r="CH26" s="16">
        <f t="shared" si="8"/>
        <v>0</v>
      </c>
      <c r="CI26" s="16">
        <f t="shared" si="8"/>
        <v>72.727272727272705</v>
      </c>
      <c r="CJ26" s="16">
        <f t="shared" si="8"/>
        <v>27.272727272727298</v>
      </c>
      <c r="CK26" s="16">
        <f t="shared" si="8"/>
        <v>0</v>
      </c>
      <c r="CL26" s="16">
        <f t="shared" si="8"/>
        <v>72.727272727272705</v>
      </c>
      <c r="CM26" s="16">
        <f t="shared" si="8"/>
        <v>27.272727272727298</v>
      </c>
      <c r="CN26" s="16">
        <f t="shared" si="8"/>
        <v>0</v>
      </c>
      <c r="CO26" s="16">
        <f t="shared" si="8"/>
        <v>100</v>
      </c>
      <c r="CP26" s="16">
        <f t="shared" si="8"/>
        <v>0</v>
      </c>
      <c r="CQ26" s="16">
        <f t="shared" si="8"/>
        <v>0</v>
      </c>
      <c r="CR26" s="16">
        <f t="shared" si="8"/>
        <v>100</v>
      </c>
      <c r="CS26" s="16">
        <f t="shared" si="8"/>
        <v>0</v>
      </c>
      <c r="CT26" s="16">
        <f t="shared" si="8"/>
        <v>0</v>
      </c>
      <c r="CU26" s="16">
        <f t="shared" si="8"/>
        <v>100</v>
      </c>
      <c r="CV26" s="16">
        <f t="shared" si="8"/>
        <v>0</v>
      </c>
      <c r="CW26" s="16">
        <f t="shared" si="8"/>
        <v>0</v>
      </c>
      <c r="CX26" s="16">
        <f t="shared" si="8"/>
        <v>100</v>
      </c>
      <c r="CY26" s="16">
        <f t="shared" si="8"/>
        <v>0</v>
      </c>
      <c r="CZ26" s="16">
        <f t="shared" si="8"/>
        <v>0</v>
      </c>
      <c r="DA26" s="16">
        <f t="shared" si="8"/>
        <v>100</v>
      </c>
      <c r="DB26" s="16">
        <f t="shared" si="8"/>
        <v>0</v>
      </c>
      <c r="DC26" s="16">
        <f t="shared" si="8"/>
        <v>0</v>
      </c>
      <c r="DD26" s="16">
        <f t="shared" si="8"/>
        <v>100</v>
      </c>
      <c r="DE26" s="16">
        <f t="shared" si="8"/>
        <v>0</v>
      </c>
      <c r="DF26" s="16">
        <f t="shared" si="8"/>
        <v>0</v>
      </c>
      <c r="DG26" s="16">
        <f t="shared" si="8"/>
        <v>100</v>
      </c>
      <c r="DH26" s="16">
        <f t="shared" si="8"/>
        <v>0</v>
      </c>
      <c r="DI26" s="16">
        <f t="shared" si="8"/>
        <v>0</v>
      </c>
      <c r="DJ26" s="16">
        <f t="shared" si="8"/>
        <v>100</v>
      </c>
      <c r="DK26" s="16">
        <f t="shared" si="8"/>
        <v>0</v>
      </c>
      <c r="DL26" s="16">
        <f t="shared" si="8"/>
        <v>0</v>
      </c>
      <c r="DM26" s="16">
        <f t="shared" si="8"/>
        <v>100</v>
      </c>
      <c r="DN26" s="16">
        <f t="shared" si="8"/>
        <v>0</v>
      </c>
      <c r="DO26" s="16">
        <f t="shared" si="8"/>
        <v>0</v>
      </c>
      <c r="DP26" s="16">
        <f t="shared" si="8"/>
        <v>100</v>
      </c>
      <c r="DQ26" s="16">
        <f t="shared" si="8"/>
        <v>0</v>
      </c>
      <c r="DR26" s="16">
        <f t="shared" si="8"/>
        <v>0</v>
      </c>
      <c r="DS26" s="16">
        <f t="shared" si="8"/>
        <v>100</v>
      </c>
      <c r="DT26" s="16">
        <f t="shared" si="8"/>
        <v>0</v>
      </c>
      <c r="DU26" s="16">
        <f t="shared" si="8"/>
        <v>0</v>
      </c>
      <c r="DV26" s="16">
        <f t="shared" si="8"/>
        <v>100</v>
      </c>
      <c r="DW26" s="16">
        <f t="shared" si="8"/>
        <v>0</v>
      </c>
      <c r="DX26" s="16">
        <f t="shared" si="8"/>
        <v>0</v>
      </c>
      <c r="DY26" s="16">
        <f t="shared" si="8"/>
        <v>100</v>
      </c>
      <c r="DZ26" s="16">
        <f t="shared" si="8"/>
        <v>0</v>
      </c>
      <c r="EA26" s="16">
        <f t="shared" si="8"/>
        <v>0</v>
      </c>
      <c r="EB26" s="16">
        <f t="shared" ref="EB26:GM26" si="9">EB25/11%</f>
        <v>100</v>
      </c>
      <c r="EC26" s="16">
        <f t="shared" si="9"/>
        <v>0</v>
      </c>
      <c r="ED26" s="16">
        <f t="shared" si="9"/>
        <v>0</v>
      </c>
      <c r="EE26" s="16">
        <f t="shared" si="9"/>
        <v>100</v>
      </c>
      <c r="EF26" s="16">
        <f t="shared" si="9"/>
        <v>0</v>
      </c>
      <c r="EG26" s="16">
        <f t="shared" si="9"/>
        <v>0</v>
      </c>
      <c r="EH26" s="16">
        <f t="shared" si="9"/>
        <v>100</v>
      </c>
      <c r="EI26" s="16">
        <f t="shared" si="9"/>
        <v>0</v>
      </c>
      <c r="EJ26" s="16">
        <f t="shared" si="9"/>
        <v>0</v>
      </c>
      <c r="EK26" s="16">
        <f t="shared" si="9"/>
        <v>100</v>
      </c>
      <c r="EL26" s="16">
        <f t="shared" si="9"/>
        <v>0</v>
      </c>
      <c r="EM26" s="16">
        <f t="shared" si="9"/>
        <v>0</v>
      </c>
      <c r="EN26" s="16">
        <f t="shared" si="9"/>
        <v>100</v>
      </c>
      <c r="EO26" s="16">
        <f t="shared" si="9"/>
        <v>0</v>
      </c>
      <c r="EP26" s="16">
        <f t="shared" si="9"/>
        <v>0</v>
      </c>
      <c r="EQ26" s="16">
        <f t="shared" si="9"/>
        <v>100</v>
      </c>
      <c r="ER26" s="16">
        <f t="shared" si="9"/>
        <v>0</v>
      </c>
      <c r="ES26" s="16">
        <f t="shared" si="9"/>
        <v>0</v>
      </c>
      <c r="ET26" s="16">
        <f t="shared" si="9"/>
        <v>100</v>
      </c>
      <c r="EU26" s="16">
        <f t="shared" si="9"/>
        <v>0</v>
      </c>
      <c r="EV26" s="16">
        <f t="shared" si="9"/>
        <v>0</v>
      </c>
      <c r="EW26" s="16">
        <f t="shared" si="9"/>
        <v>100</v>
      </c>
      <c r="EX26" s="16">
        <f t="shared" si="9"/>
        <v>0</v>
      </c>
      <c r="EY26" s="16">
        <f t="shared" si="9"/>
        <v>0</v>
      </c>
      <c r="EZ26" s="16">
        <f t="shared" si="9"/>
        <v>100</v>
      </c>
      <c r="FA26" s="16">
        <f t="shared" si="9"/>
        <v>0</v>
      </c>
      <c r="FB26" s="16">
        <f t="shared" si="9"/>
        <v>0</v>
      </c>
      <c r="FC26" s="16">
        <f t="shared" si="9"/>
        <v>100</v>
      </c>
      <c r="FD26" s="16">
        <f t="shared" si="9"/>
        <v>0</v>
      </c>
      <c r="FE26" s="16">
        <f t="shared" si="9"/>
        <v>0</v>
      </c>
      <c r="FF26" s="16">
        <f t="shared" si="9"/>
        <v>100</v>
      </c>
      <c r="FG26" s="16">
        <f t="shared" si="9"/>
        <v>0</v>
      </c>
      <c r="FH26" s="16">
        <f t="shared" si="9"/>
        <v>0</v>
      </c>
      <c r="FI26" s="16">
        <f t="shared" si="9"/>
        <v>100</v>
      </c>
      <c r="FJ26" s="16">
        <f t="shared" si="9"/>
        <v>0</v>
      </c>
      <c r="FK26" s="16">
        <f t="shared" si="9"/>
        <v>0</v>
      </c>
      <c r="FL26" s="16">
        <f t="shared" si="9"/>
        <v>100</v>
      </c>
      <c r="FM26" s="16">
        <f t="shared" si="9"/>
        <v>0</v>
      </c>
      <c r="FN26" s="16">
        <f t="shared" si="9"/>
        <v>0</v>
      </c>
      <c r="FO26" s="16">
        <f t="shared" si="9"/>
        <v>100</v>
      </c>
      <c r="FP26" s="16">
        <f t="shared" si="9"/>
        <v>0</v>
      </c>
      <c r="FQ26" s="16">
        <f t="shared" si="9"/>
        <v>0</v>
      </c>
      <c r="FR26" s="16">
        <f t="shared" si="9"/>
        <v>100</v>
      </c>
      <c r="FS26" s="16">
        <f t="shared" si="9"/>
        <v>0</v>
      </c>
      <c r="FT26" s="16">
        <f t="shared" si="9"/>
        <v>0</v>
      </c>
      <c r="FU26" s="16">
        <f t="shared" si="9"/>
        <v>100</v>
      </c>
      <c r="FV26" s="16">
        <f t="shared" si="9"/>
        <v>0</v>
      </c>
      <c r="FW26" s="16">
        <f t="shared" si="9"/>
        <v>0</v>
      </c>
      <c r="FX26" s="16">
        <f t="shared" si="9"/>
        <v>100</v>
      </c>
      <c r="FY26" s="16">
        <f t="shared" si="9"/>
        <v>0</v>
      </c>
      <c r="FZ26" s="16">
        <f t="shared" si="9"/>
        <v>0</v>
      </c>
      <c r="GA26" s="16">
        <f t="shared" si="9"/>
        <v>100</v>
      </c>
      <c r="GB26" s="16">
        <f t="shared" si="9"/>
        <v>0</v>
      </c>
      <c r="GC26" s="16">
        <f t="shared" si="9"/>
        <v>0</v>
      </c>
      <c r="GD26" s="16">
        <f t="shared" si="9"/>
        <v>100</v>
      </c>
      <c r="GE26" s="16">
        <f t="shared" si="9"/>
        <v>0</v>
      </c>
      <c r="GF26" s="16">
        <f t="shared" si="9"/>
        <v>0</v>
      </c>
      <c r="GG26" s="16">
        <f t="shared" si="9"/>
        <v>100</v>
      </c>
      <c r="GH26" s="16">
        <f t="shared" si="9"/>
        <v>0</v>
      </c>
      <c r="GI26" s="16">
        <f t="shared" si="9"/>
        <v>0</v>
      </c>
      <c r="GJ26" s="16">
        <f t="shared" si="9"/>
        <v>100</v>
      </c>
      <c r="GK26" s="16">
        <f t="shared" si="9"/>
        <v>0</v>
      </c>
      <c r="GL26" s="16">
        <f t="shared" si="9"/>
        <v>0</v>
      </c>
      <c r="GM26" s="16">
        <f t="shared" si="9"/>
        <v>100</v>
      </c>
      <c r="GN26" s="16">
        <f t="shared" ref="GN26:GR26" si="10">GN25/11%</f>
        <v>0</v>
      </c>
      <c r="GO26" s="16">
        <f t="shared" si="10"/>
        <v>0</v>
      </c>
      <c r="GP26" s="16">
        <f t="shared" si="10"/>
        <v>100</v>
      </c>
      <c r="GQ26" s="16">
        <f t="shared" si="10"/>
        <v>0</v>
      </c>
      <c r="GR26" s="16">
        <f t="shared" si="10"/>
        <v>0</v>
      </c>
    </row>
    <row r="27" spans="1:220" ht="15.75" customHeight="1"/>
    <row r="28" spans="1:220" ht="15.75" customHeight="1">
      <c r="B28" s="66" t="s">
        <v>298</v>
      </c>
      <c r="C28" s="53"/>
      <c r="D28" s="53"/>
      <c r="E28" s="54"/>
      <c r="F28" s="17"/>
      <c r="G28" s="17"/>
      <c r="H28" s="17"/>
      <c r="I28" s="17"/>
      <c r="J28" s="17"/>
      <c r="K28" s="17"/>
      <c r="L28" s="17"/>
      <c r="M28" s="17"/>
    </row>
    <row r="29" spans="1:220" ht="15.75" customHeight="1">
      <c r="B29" s="18" t="s">
        <v>299</v>
      </c>
      <c r="C29" s="19" t="s">
        <v>642</v>
      </c>
      <c r="D29" s="20">
        <f>E29/100*11</f>
        <v>11</v>
      </c>
      <c r="E29" s="21">
        <f>(C26+F26+I26+L26+O26+R26)/6</f>
        <v>100</v>
      </c>
      <c r="F29" s="17"/>
      <c r="G29" s="17"/>
      <c r="H29" s="17"/>
      <c r="I29" s="17"/>
      <c r="J29" s="17"/>
      <c r="K29" s="17"/>
      <c r="L29" s="17"/>
      <c r="M29" s="17"/>
    </row>
    <row r="30" spans="1:220" ht="15.75" customHeight="1">
      <c r="B30" s="18" t="s">
        <v>301</v>
      </c>
      <c r="C30" s="19" t="s">
        <v>642</v>
      </c>
      <c r="D30" s="20">
        <f>E30/100*11</f>
        <v>0</v>
      </c>
      <c r="E30" s="21">
        <f>(D26+G26+J26+M26+P26+S26)/6</f>
        <v>0</v>
      </c>
      <c r="F30" s="17"/>
      <c r="G30" s="17"/>
      <c r="H30" s="17"/>
      <c r="I30" s="17"/>
      <c r="J30" s="17"/>
      <c r="K30" s="17"/>
      <c r="L30" s="17"/>
      <c r="M30" s="17"/>
    </row>
    <row r="31" spans="1:220" ht="15.75" customHeight="1">
      <c r="B31" s="18" t="s">
        <v>302</v>
      </c>
      <c r="C31" s="19" t="s">
        <v>642</v>
      </c>
      <c r="D31" s="20">
        <f>E31/100*11</f>
        <v>0</v>
      </c>
      <c r="E31" s="21">
        <f>(E26+H26+K26+N26+Q26+T26)/6</f>
        <v>0</v>
      </c>
      <c r="F31" s="17"/>
      <c r="G31" s="17"/>
      <c r="H31" s="17"/>
      <c r="I31" s="17"/>
      <c r="J31" s="17"/>
      <c r="K31" s="17"/>
      <c r="L31" s="17"/>
      <c r="M31" s="17"/>
    </row>
    <row r="32" spans="1:220" ht="15.75" customHeight="1">
      <c r="B32" s="19"/>
      <c r="C32" s="19"/>
      <c r="D32" s="22">
        <f t="shared" ref="D32:E32" si="11">SUM(D29:D31)</f>
        <v>11</v>
      </c>
      <c r="E32" s="23">
        <f t="shared" si="11"/>
        <v>100</v>
      </c>
      <c r="F32" s="17"/>
      <c r="G32" s="17"/>
      <c r="H32" s="17"/>
      <c r="I32" s="17"/>
      <c r="J32" s="17"/>
      <c r="K32" s="17"/>
      <c r="L32" s="17"/>
      <c r="M32" s="17"/>
    </row>
    <row r="33" spans="2:13" ht="15" customHeight="1">
      <c r="B33" s="19"/>
      <c r="C33" s="19"/>
      <c r="D33" s="57" t="s">
        <v>12</v>
      </c>
      <c r="E33" s="54"/>
      <c r="F33" s="67" t="s">
        <v>13</v>
      </c>
      <c r="G33" s="54"/>
      <c r="H33" s="57" t="s">
        <v>14</v>
      </c>
      <c r="I33" s="54"/>
      <c r="J33" s="17"/>
      <c r="K33" s="17"/>
      <c r="L33" s="17"/>
      <c r="M33" s="17"/>
    </row>
    <row r="34" spans="2:13" ht="15.75" customHeight="1">
      <c r="B34" s="18" t="s">
        <v>299</v>
      </c>
      <c r="C34" s="19" t="s">
        <v>643</v>
      </c>
      <c r="D34" s="20">
        <f>E34/100*11</f>
        <v>8</v>
      </c>
      <c r="E34" s="24">
        <f>(U26+X26+AA26+AD26+AG26+AJ26)/6</f>
        <v>72.727272727272705</v>
      </c>
      <c r="F34" s="20">
        <f>G34/100*11</f>
        <v>8</v>
      </c>
      <c r="G34" s="24">
        <f>(AM26+AP26+AS26+AV26+AY26+BB26)/6</f>
        <v>72.727272727272705</v>
      </c>
      <c r="H34" s="20">
        <f>I34/100*11</f>
        <v>8</v>
      </c>
      <c r="I34" s="24">
        <f>(BE26+BH26+BK26+BN26+BQ26+BT26)/6</f>
        <v>72.727272727272705</v>
      </c>
      <c r="J34" s="27"/>
      <c r="K34" s="27"/>
      <c r="L34" s="27"/>
      <c r="M34" s="27"/>
    </row>
    <row r="35" spans="2:13" ht="15.75" customHeight="1">
      <c r="B35" s="18" t="s">
        <v>301</v>
      </c>
      <c r="C35" s="19" t="s">
        <v>643</v>
      </c>
      <c r="D35" s="20">
        <f>E35/100*11</f>
        <v>3</v>
      </c>
      <c r="E35" s="24">
        <f>(V26+Y26+AB26+AE26+AH26+AK26)/6</f>
        <v>27.272727272727298</v>
      </c>
      <c r="F35" s="20">
        <f>G35/100*11</f>
        <v>3</v>
      </c>
      <c r="G35" s="24">
        <f>(AN26+AQ26+AT26+AW26+AZ26+BC26)/6</f>
        <v>27.272727272727298</v>
      </c>
      <c r="H35" s="20">
        <f>I35/100*11</f>
        <v>3</v>
      </c>
      <c r="I35" s="24">
        <f>(BF26+BI26+BL26+BO26+BR26+BU26)/6</f>
        <v>27.272727272727298</v>
      </c>
      <c r="J35" s="27"/>
      <c r="K35" s="27"/>
      <c r="L35" s="27"/>
      <c r="M35" s="27"/>
    </row>
    <row r="36" spans="2:13" ht="15.75" customHeight="1">
      <c r="B36" s="18" t="s">
        <v>302</v>
      </c>
      <c r="C36" s="19" t="s">
        <v>643</v>
      </c>
      <c r="D36" s="20">
        <f>E36/100*11</f>
        <v>0</v>
      </c>
      <c r="E36" s="21">
        <f>(W26+Z26+AC26+AF26+AI26+AL26)/6</f>
        <v>0</v>
      </c>
      <c r="F36" s="20">
        <f>G36/100*11</f>
        <v>0</v>
      </c>
      <c r="G36" s="21">
        <f>(AO26+AR26+AU26+AX26+BA26+BD26)/6</f>
        <v>0</v>
      </c>
      <c r="H36" s="20">
        <f>I36/100*11</f>
        <v>0</v>
      </c>
      <c r="I36" s="21">
        <f>(BG26+BJ26+BM26+BP26+BS26+BV26)/6</f>
        <v>0</v>
      </c>
      <c r="J36" s="27"/>
      <c r="K36" s="27"/>
      <c r="L36" s="27"/>
      <c r="M36" s="27"/>
    </row>
    <row r="37" spans="2:13" ht="15.75" customHeight="1">
      <c r="B37" s="19"/>
      <c r="C37" s="19"/>
      <c r="D37" s="22">
        <f t="shared" ref="D37:I37" si="12">SUM(D34:D36)</f>
        <v>11</v>
      </c>
      <c r="E37" s="23">
        <f t="shared" si="12"/>
        <v>100</v>
      </c>
      <c r="F37" s="22">
        <f t="shared" si="12"/>
        <v>11</v>
      </c>
      <c r="G37" s="25">
        <f t="shared" si="12"/>
        <v>100</v>
      </c>
      <c r="H37" s="22">
        <f t="shared" si="12"/>
        <v>11</v>
      </c>
      <c r="I37" s="23">
        <f t="shared" si="12"/>
        <v>100</v>
      </c>
      <c r="J37" s="28"/>
      <c r="K37" s="28"/>
      <c r="L37" s="28"/>
      <c r="M37" s="28"/>
    </row>
    <row r="38" spans="2:13" ht="15.75" customHeight="1">
      <c r="B38" s="18" t="s">
        <v>299</v>
      </c>
      <c r="C38" s="19" t="s">
        <v>644</v>
      </c>
      <c r="D38" s="24">
        <f>E38/100*11</f>
        <v>8</v>
      </c>
      <c r="E38" s="26">
        <f>(BW26+BZ26+CC26+CF26+CI26+CL26)/6</f>
        <v>72.727272727272705</v>
      </c>
      <c r="F38" s="17"/>
      <c r="G38" s="17"/>
      <c r="H38" s="17"/>
      <c r="I38" s="17"/>
      <c r="J38" s="17"/>
      <c r="K38" s="17"/>
      <c r="L38" s="17"/>
      <c r="M38" s="17"/>
    </row>
    <row r="39" spans="2:13" ht="15.75" customHeight="1">
      <c r="B39" s="18" t="s">
        <v>301</v>
      </c>
      <c r="C39" s="19" t="s">
        <v>644</v>
      </c>
      <c r="D39" s="24">
        <f>E39/100*11</f>
        <v>3</v>
      </c>
      <c r="E39" s="24">
        <f>(BX26+CA26+CD26+CG26+CJ26+CM26)/6</f>
        <v>27.272727272727298</v>
      </c>
      <c r="F39" s="17"/>
      <c r="G39" s="17"/>
      <c r="H39" s="17"/>
      <c r="I39" s="17"/>
      <c r="J39" s="17"/>
      <c r="K39" s="17"/>
      <c r="L39" s="17"/>
      <c r="M39" s="17"/>
    </row>
    <row r="40" spans="2:13" ht="15.75" customHeight="1">
      <c r="B40" s="18" t="s">
        <v>302</v>
      </c>
      <c r="C40" s="19" t="s">
        <v>644</v>
      </c>
      <c r="D40" s="24">
        <f>E40/100*11</f>
        <v>0</v>
      </c>
      <c r="E40" s="21">
        <f>(BY26+CB26+CE26+CH26+CK26+CN26)/6</f>
        <v>0</v>
      </c>
      <c r="F40" s="17"/>
      <c r="G40" s="17"/>
      <c r="H40" s="17"/>
      <c r="I40" s="17"/>
      <c r="J40" s="17"/>
      <c r="K40" s="17"/>
      <c r="L40" s="17"/>
      <c r="M40" s="17"/>
    </row>
    <row r="41" spans="2:13" ht="15.75" customHeight="1">
      <c r="B41" s="19"/>
      <c r="C41" s="19"/>
      <c r="D41" s="25">
        <f t="shared" ref="D41:E41" si="13">SUM(D38:D40)</f>
        <v>11</v>
      </c>
      <c r="E41" s="25">
        <f t="shared" si="13"/>
        <v>100</v>
      </c>
      <c r="F41" s="17"/>
      <c r="G41" s="17"/>
      <c r="H41" s="17"/>
      <c r="I41" s="17"/>
      <c r="J41" s="17"/>
      <c r="K41" s="17"/>
      <c r="L41" s="17"/>
      <c r="M41" s="17"/>
    </row>
    <row r="42" spans="2:13" ht="15.75" customHeight="1">
      <c r="B42" s="19"/>
      <c r="C42" s="19"/>
      <c r="D42" s="57" t="s">
        <v>16</v>
      </c>
      <c r="E42" s="54"/>
      <c r="F42" s="57" t="s">
        <v>305</v>
      </c>
      <c r="G42" s="54"/>
      <c r="H42" s="57" t="s">
        <v>18</v>
      </c>
      <c r="I42" s="54"/>
      <c r="J42" s="57" t="s">
        <v>19</v>
      </c>
      <c r="K42" s="54"/>
      <c r="L42" s="57" t="s">
        <v>20</v>
      </c>
      <c r="M42" s="54"/>
    </row>
    <row r="43" spans="2:13" ht="15.75" customHeight="1">
      <c r="B43" s="18" t="s">
        <v>299</v>
      </c>
      <c r="C43" s="19" t="s">
        <v>645</v>
      </c>
      <c r="D43" s="20">
        <f>E43/100*11</f>
        <v>11</v>
      </c>
      <c r="E43" s="21">
        <f>(CO26+CR26+CU26+CX26+DA26+DD26)/6</f>
        <v>100</v>
      </c>
      <c r="F43" s="20">
        <f>G43/100*11</f>
        <v>11</v>
      </c>
      <c r="G43" s="21">
        <f>(DG26+DJ26+DM26+DP26+DS26+DV26)/6</f>
        <v>100</v>
      </c>
      <c r="H43" s="20">
        <f>I43/100*11</f>
        <v>11</v>
      </c>
      <c r="I43" s="21">
        <f>(DY26+EB26+EE26+EH26+EK26+EN26)/6</f>
        <v>100</v>
      </c>
      <c r="J43" s="20">
        <f>K43/100*11</f>
        <v>11</v>
      </c>
      <c r="K43" s="21">
        <f>(EQ26+ET26+EW26+EZ26+FC26+FF26)/6</f>
        <v>100</v>
      </c>
      <c r="L43" s="20">
        <f>M43/100*11</f>
        <v>11</v>
      </c>
      <c r="M43" s="21">
        <f>(FI26+FL26+FO26+FR26+FU26+FX26)/6</f>
        <v>100</v>
      </c>
    </row>
    <row r="44" spans="2:13" ht="15.75" customHeight="1">
      <c r="B44" s="18" t="s">
        <v>301</v>
      </c>
      <c r="C44" s="19" t="s">
        <v>645</v>
      </c>
      <c r="D44" s="20">
        <f>E44/100*11</f>
        <v>0</v>
      </c>
      <c r="E44" s="21">
        <f>(CP26+CS26+CV26+CY26+DB26+DE26)/6</f>
        <v>0</v>
      </c>
      <c r="F44" s="20">
        <f>G44/100*11</f>
        <v>0</v>
      </c>
      <c r="G44" s="21">
        <f>(DH26+DK26+DN26+DQ26+DT26+DW26)/6</f>
        <v>0</v>
      </c>
      <c r="H44" s="20">
        <f>I44/100*11</f>
        <v>0</v>
      </c>
      <c r="I44" s="21">
        <f>(DZ26+EC26+EF26+EI26+EL26+EO26)/6</f>
        <v>0</v>
      </c>
      <c r="J44" s="20">
        <f>K44/100*11</f>
        <v>0</v>
      </c>
      <c r="K44" s="21">
        <f>(ER26+EU26+EX26+FA26+FD26+FG26)/6</f>
        <v>0</v>
      </c>
      <c r="L44" s="20">
        <f>M44/100*11</f>
        <v>0</v>
      </c>
      <c r="M44" s="21">
        <f>(FJ26+FM26+FP26+FS26+FV26+FY26)/6</f>
        <v>0</v>
      </c>
    </row>
    <row r="45" spans="2:13" ht="15.75" customHeight="1">
      <c r="B45" s="18" t="s">
        <v>302</v>
      </c>
      <c r="C45" s="19" t="s">
        <v>645</v>
      </c>
      <c r="D45" s="20">
        <f>E45/100*11</f>
        <v>0</v>
      </c>
      <c r="E45" s="21">
        <f>(CQ26+CT26+CW26+CZ26+DC26+DF26)/6</f>
        <v>0</v>
      </c>
      <c r="F45" s="20">
        <f>G45/100*11</f>
        <v>0</v>
      </c>
      <c r="G45" s="21">
        <f>(DI26+DL26+DO26+DR26+DU26+DX26)/6</f>
        <v>0</v>
      </c>
      <c r="H45" s="20">
        <f>I45/100*11</f>
        <v>0</v>
      </c>
      <c r="I45" s="21">
        <f>(EA26+ED26+EG26+EJ26+EM26+EP26)/6</f>
        <v>0</v>
      </c>
      <c r="J45" s="20">
        <f>K45/100*11</f>
        <v>0</v>
      </c>
      <c r="K45" s="21">
        <f>(ES26+EV26+EY26+FB26+FE26+FH26)/6</f>
        <v>0</v>
      </c>
      <c r="L45" s="20">
        <f>M45/100*11</f>
        <v>0</v>
      </c>
      <c r="M45" s="21">
        <f>(FK26+FN26+FQ26+FT26+FW26+FZ26)/6</f>
        <v>0</v>
      </c>
    </row>
    <row r="46" spans="2:13" ht="15.75" customHeight="1">
      <c r="B46" s="19"/>
      <c r="C46" s="19"/>
      <c r="D46" s="22">
        <f t="shared" ref="D46:M46" si="14">SUM(D43:D45)</f>
        <v>11</v>
      </c>
      <c r="E46" s="23">
        <f t="shared" si="14"/>
        <v>100</v>
      </c>
      <c r="F46" s="22">
        <f t="shared" si="14"/>
        <v>11</v>
      </c>
      <c r="G46" s="25">
        <f t="shared" si="14"/>
        <v>100</v>
      </c>
      <c r="H46" s="22">
        <f t="shared" si="14"/>
        <v>11</v>
      </c>
      <c r="I46" s="23">
        <f t="shared" si="14"/>
        <v>100</v>
      </c>
      <c r="J46" s="22">
        <f t="shared" si="14"/>
        <v>11</v>
      </c>
      <c r="K46" s="23">
        <f t="shared" si="14"/>
        <v>100</v>
      </c>
      <c r="L46" s="22">
        <f t="shared" si="14"/>
        <v>11</v>
      </c>
      <c r="M46" s="23">
        <f t="shared" si="14"/>
        <v>100</v>
      </c>
    </row>
    <row r="47" spans="2:13" ht="15.75" customHeight="1">
      <c r="B47" s="18" t="s">
        <v>299</v>
      </c>
      <c r="C47" s="19" t="s">
        <v>646</v>
      </c>
      <c r="D47" s="20">
        <f>E47/100*11</f>
        <v>11</v>
      </c>
      <c r="E47" s="21">
        <f>(GA26+GD26+GG26+GJ26+GM26+GP26)/6</f>
        <v>100</v>
      </c>
      <c r="F47" s="17"/>
      <c r="G47" s="17"/>
      <c r="H47" s="17"/>
      <c r="I47" s="17"/>
      <c r="J47" s="17"/>
      <c r="K47" s="17"/>
      <c r="L47" s="17"/>
      <c r="M47" s="17"/>
    </row>
    <row r="48" spans="2:13" ht="15.75" customHeight="1">
      <c r="B48" s="18" t="s">
        <v>301</v>
      </c>
      <c r="C48" s="19" t="s">
        <v>646</v>
      </c>
      <c r="D48" s="20">
        <f>E48/100*11</f>
        <v>0</v>
      </c>
      <c r="E48" s="21">
        <f>(GB26+GE26+GH26+GK26+GN26+GQ26)/6</f>
        <v>0</v>
      </c>
      <c r="F48" s="17"/>
      <c r="G48" s="17"/>
      <c r="H48" s="17"/>
      <c r="I48" s="17"/>
      <c r="J48" s="17"/>
      <c r="K48" s="17"/>
      <c r="L48" s="17"/>
      <c r="M48" s="17"/>
    </row>
    <row r="49" spans="2:13" ht="15.75" customHeight="1">
      <c r="B49" s="18" t="s">
        <v>302</v>
      </c>
      <c r="C49" s="19" t="s">
        <v>646</v>
      </c>
      <c r="D49" s="20">
        <f>E49/100*11</f>
        <v>0</v>
      </c>
      <c r="E49" s="21">
        <f>(GC26+GF26+GI26+GL26+GO26+GR26)/6</f>
        <v>0</v>
      </c>
      <c r="F49" s="17"/>
      <c r="G49" s="17"/>
      <c r="H49" s="17"/>
      <c r="I49" s="17"/>
      <c r="J49" s="17"/>
      <c r="K49" s="17"/>
      <c r="L49" s="17"/>
      <c r="M49" s="17"/>
    </row>
    <row r="50" spans="2:13" ht="15.75" customHeight="1">
      <c r="B50" s="19"/>
      <c r="C50" s="19"/>
      <c r="D50" s="22">
        <f t="shared" ref="D50:E50" si="15">SUM(D47:D49)</f>
        <v>11</v>
      </c>
      <c r="E50" s="25">
        <f t="shared" si="15"/>
        <v>100</v>
      </c>
      <c r="F50" s="17"/>
      <c r="G50" s="17"/>
      <c r="H50" s="17"/>
      <c r="I50" s="17"/>
      <c r="J50" s="17"/>
      <c r="K50" s="17"/>
      <c r="L50" s="17"/>
      <c r="M50" s="17"/>
    </row>
  </sheetData>
  <mergeCells count="163">
    <mergeCell ref="J42:K42"/>
    <mergeCell ref="L42:M42"/>
    <mergeCell ref="A4:A13"/>
    <mergeCell ref="B4:B13"/>
    <mergeCell ref="C5:T10"/>
    <mergeCell ref="A25:B25"/>
    <mergeCell ref="A26:B26"/>
    <mergeCell ref="B28:E28"/>
    <mergeCell ref="D33:E33"/>
    <mergeCell ref="F33:G33"/>
    <mergeCell ref="H33:I33"/>
    <mergeCell ref="D42:E42"/>
    <mergeCell ref="F42:G42"/>
    <mergeCell ref="H42:I42"/>
    <mergeCell ref="FR12:FT12"/>
    <mergeCell ref="FU12:FW12"/>
    <mergeCell ref="FX12:FZ12"/>
    <mergeCell ref="GA12:GC12"/>
    <mergeCell ref="GD12:GF12"/>
    <mergeCell ref="GG12:GI12"/>
    <mergeCell ref="GJ12:GL12"/>
    <mergeCell ref="GM12:GO12"/>
    <mergeCell ref="GP12:GR12"/>
    <mergeCell ref="EQ12:ES12"/>
    <mergeCell ref="ET12:EV12"/>
    <mergeCell ref="EW12:EY12"/>
    <mergeCell ref="EZ12:FB12"/>
    <mergeCell ref="FC12:FE12"/>
    <mergeCell ref="FF12:FH12"/>
    <mergeCell ref="FI12:FK12"/>
    <mergeCell ref="FL12:FN12"/>
    <mergeCell ref="FO12:FQ12"/>
    <mergeCell ref="DP12:DR12"/>
    <mergeCell ref="DS12:DU12"/>
    <mergeCell ref="DV12:DX12"/>
    <mergeCell ref="DY12:EA12"/>
    <mergeCell ref="EB12:ED12"/>
    <mergeCell ref="EE12:EG12"/>
    <mergeCell ref="EH12:EJ12"/>
    <mergeCell ref="EK12:EM12"/>
    <mergeCell ref="EN12:EP12"/>
    <mergeCell ref="CO12:CQ12"/>
    <mergeCell ref="CR12:CT12"/>
    <mergeCell ref="CU12:CW12"/>
    <mergeCell ref="CX12:CZ12"/>
    <mergeCell ref="DA12:DC12"/>
    <mergeCell ref="DD12:DF12"/>
    <mergeCell ref="DG12:DI12"/>
    <mergeCell ref="DJ12:DL12"/>
    <mergeCell ref="DM12:DO12"/>
    <mergeCell ref="BN12:BP12"/>
    <mergeCell ref="BQ12:BS12"/>
    <mergeCell ref="BT12:BV12"/>
    <mergeCell ref="BW12:BY12"/>
    <mergeCell ref="BZ12:CB12"/>
    <mergeCell ref="CC12:CE12"/>
    <mergeCell ref="CF12:CH12"/>
    <mergeCell ref="CI12:CK12"/>
    <mergeCell ref="CL12:CN12"/>
    <mergeCell ref="GJ11:GL11"/>
    <mergeCell ref="GM11:GO11"/>
    <mergeCell ref="GP11:GR11"/>
    <mergeCell ref="C12:E12"/>
    <mergeCell ref="F12:H12"/>
    <mergeCell ref="I12:K12"/>
    <mergeCell ref="L12:N12"/>
    <mergeCell ref="O12:Q12"/>
    <mergeCell ref="R12:T12"/>
    <mergeCell ref="U12:W12"/>
    <mergeCell ref="X12:Z12"/>
    <mergeCell ref="AA12:AC12"/>
    <mergeCell ref="AD12:AF12"/>
    <mergeCell ref="AG12:AI12"/>
    <mergeCell ref="AJ12:AL12"/>
    <mergeCell ref="AM12:AO12"/>
    <mergeCell ref="AP12:AR12"/>
    <mergeCell ref="AS12:AU12"/>
    <mergeCell ref="AV12:AX12"/>
    <mergeCell ref="AY12:BA12"/>
    <mergeCell ref="BB12:BD12"/>
    <mergeCell ref="BE12:BG12"/>
    <mergeCell ref="BH12:BJ12"/>
    <mergeCell ref="BK12:BM12"/>
    <mergeCell ref="FI11:FK11"/>
    <mergeCell ref="FL11:FN11"/>
    <mergeCell ref="FO11:FQ11"/>
    <mergeCell ref="FR11:FT11"/>
    <mergeCell ref="FU11:FW11"/>
    <mergeCell ref="FX11:FZ11"/>
    <mergeCell ref="GA11:GC11"/>
    <mergeCell ref="GD11:GF11"/>
    <mergeCell ref="GG11:GI11"/>
    <mergeCell ref="EH11:EJ11"/>
    <mergeCell ref="EK11:EM11"/>
    <mergeCell ref="EN11:EP11"/>
    <mergeCell ref="EQ11:ES11"/>
    <mergeCell ref="ET11:EV11"/>
    <mergeCell ref="EW11:EY11"/>
    <mergeCell ref="EZ11:FB11"/>
    <mergeCell ref="FC11:FE11"/>
    <mergeCell ref="FF11:FH11"/>
    <mergeCell ref="DG11:DI11"/>
    <mergeCell ref="DJ11:DL11"/>
    <mergeCell ref="DM11:DO11"/>
    <mergeCell ref="DP11:DR11"/>
    <mergeCell ref="DS11:DU11"/>
    <mergeCell ref="DV11:DX11"/>
    <mergeCell ref="DY11:EA11"/>
    <mergeCell ref="EB11:ED11"/>
    <mergeCell ref="EE11:EG11"/>
    <mergeCell ref="CF11:CH11"/>
    <mergeCell ref="CI11:CK11"/>
    <mergeCell ref="CL11:CN11"/>
    <mergeCell ref="CO11:CQ11"/>
    <mergeCell ref="CR11:CT11"/>
    <mergeCell ref="CU11:CW11"/>
    <mergeCell ref="CX11:CZ11"/>
    <mergeCell ref="DA11:DC11"/>
    <mergeCell ref="DD11:DF11"/>
    <mergeCell ref="BE11:BG11"/>
    <mergeCell ref="BH11:BJ11"/>
    <mergeCell ref="BK11:BM11"/>
    <mergeCell ref="BN11:BP11"/>
    <mergeCell ref="BQ11:BS11"/>
    <mergeCell ref="BT11:BV11"/>
    <mergeCell ref="BW11:BY11"/>
    <mergeCell ref="BZ11:CB11"/>
    <mergeCell ref="CC11:CE11"/>
    <mergeCell ref="AD11:AF11"/>
    <mergeCell ref="AG11:AI11"/>
    <mergeCell ref="AJ11:AL11"/>
    <mergeCell ref="AM11:AO11"/>
    <mergeCell ref="AP11:AR11"/>
    <mergeCell ref="AS11:AU11"/>
    <mergeCell ref="AV11:AX11"/>
    <mergeCell ref="AY11:BA11"/>
    <mergeCell ref="BB11:BD11"/>
    <mergeCell ref="C11:E11"/>
    <mergeCell ref="F11:H11"/>
    <mergeCell ref="I11:K11"/>
    <mergeCell ref="L11:N11"/>
    <mergeCell ref="O11:Q11"/>
    <mergeCell ref="R11:T11"/>
    <mergeCell ref="U11:W11"/>
    <mergeCell ref="X11:Z11"/>
    <mergeCell ref="AA11:AC11"/>
    <mergeCell ref="A2:T2"/>
    <mergeCell ref="GP2:GQ2"/>
    <mergeCell ref="C4:T4"/>
    <mergeCell ref="U4:BV4"/>
    <mergeCell ref="BW4:CN4"/>
    <mergeCell ref="CO4:FZ4"/>
    <mergeCell ref="GA4:GR4"/>
    <mergeCell ref="U5:AL5"/>
    <mergeCell ref="AM5:BD5"/>
    <mergeCell ref="BE5:BV5"/>
    <mergeCell ref="BW5:CN5"/>
    <mergeCell ref="CO5:DF5"/>
    <mergeCell ref="DG5:DX5"/>
    <mergeCell ref="DY5:EP5"/>
    <mergeCell ref="EQ5:FH5"/>
    <mergeCell ref="FI5:FZ5"/>
    <mergeCell ref="GA5:GR5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ортаңғы топ</vt:lpstr>
      <vt:lpstr>ересек топ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Пользователь Windows</cp:lastModifiedBy>
  <dcterms:created xsi:type="dcterms:W3CDTF">2022-12-22T06:57:00Z</dcterms:created>
  <dcterms:modified xsi:type="dcterms:W3CDTF">2025-12-05T10:26:03Z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7F1BF6D1843E489384C997A2E792CF4D_13</vt:lpwstr>
  </property>
  <property fmtid="{D5CDD505-2E9C-101B-9397-08002B2CF9AE}" pid="3" name="KSOProductBuildVer">
    <vt:lpwstr>1049-12.2.0.23155</vt:lpwstr>
  </property>
</Properties>
</file>